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U\2024\LC 0154_2024 - SICLG 62614 - TV - AG - Itumbiara_GO\05. Documentos para Publicação\"/>
    </mc:Choice>
  </mc:AlternateContent>
  <xr:revisionPtr revIDLastSave="0" documentId="13_ncr:1_{FB559A88-55A1-4D15-83A6-675CF2507AD0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LISTAS" sheetId="6" state="hidden" r:id="rId1"/>
    <sheet name="Agência" sheetId="9" r:id="rId2"/>
    <sheet name="REL UNID " sheetId="2" r:id="rId3"/>
  </sheets>
  <definedNames>
    <definedName name="_xlnm._FilterDatabase" localSheetId="2" hidden="1">'REL UNID '!$B$3:$L$3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6" i="9" l="1"/>
  <c r="F28" i="9" l="1"/>
  <c r="F38" i="9" l="1"/>
  <c r="I37" i="9"/>
  <c r="H37" i="9"/>
  <c r="H38" i="9" s="1"/>
  <c r="F34" i="9" l="1"/>
  <c r="M32" i="9" l="1"/>
  <c r="M33" i="9"/>
  <c r="M31" i="9"/>
  <c r="I32" i="9"/>
  <c r="I33" i="9"/>
  <c r="I31" i="9"/>
  <c r="F43" i="9"/>
  <c r="F48" i="9"/>
  <c r="L70" i="9"/>
  <c r="L69" i="9"/>
  <c r="L68" i="9"/>
  <c r="H47" i="9"/>
  <c r="H42" i="9"/>
  <c r="L59" i="9" s="1"/>
  <c r="H41" i="9"/>
  <c r="L58" i="9" s="1"/>
  <c r="J34" i="9"/>
  <c r="L33" i="9"/>
  <c r="H33" i="9"/>
  <c r="L32" i="9"/>
  <c r="H32" i="9"/>
  <c r="L31" i="9"/>
  <c r="H31" i="9"/>
  <c r="J28" i="9"/>
  <c r="L27" i="9"/>
  <c r="H27" i="9"/>
  <c r="L71" i="9" l="1"/>
  <c r="H43" i="9"/>
  <c r="H34" i="9"/>
  <c r="L55" i="9" s="1"/>
  <c r="H48" i="9"/>
  <c r="L64" i="9" s="1"/>
  <c r="L34" i="9"/>
  <c r="L56" i="9" s="1"/>
  <c r="H28" i="9"/>
  <c r="L52" i="9" s="1"/>
  <c r="L28" i="9"/>
  <c r="L53" i="9" s="1"/>
  <c r="L65" i="9" l="1"/>
  <c r="L60" i="9" l="1"/>
  <c r="L74" i="9" s="1"/>
  <c r="L75" i="9" s="1"/>
  <c r="L77" i="9" s="1"/>
</calcChain>
</file>

<file path=xl/sharedStrings.xml><?xml version="1.0" encoding="utf-8"?>
<sst xmlns="http://schemas.openxmlformats.org/spreadsheetml/2006/main" count="229" uniqueCount="135">
  <si>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</si>
  <si>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</si>
  <si>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</si>
  <si>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</si>
  <si>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</si>
  <si>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</si>
  <si>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</si>
  <si>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</si>
  <si>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</si>
  <si>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</si>
  <si>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</si>
  <si>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INTERMODAL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</si>
  <si>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</si>
  <si>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</si>
  <si>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</si>
  <si>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</si>
  <si>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</si>
  <si>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</si>
  <si>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</si>
  <si>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</si>
  <si>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</si>
  <si>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</si>
  <si>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</si>
  <si>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</si>
  <si>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</si>
  <si>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</si>
  <si>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</si>
  <si>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</si>
  <si>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</si>
  <si>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</si>
  <si>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</si>
  <si>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</si>
  <si>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</si>
  <si>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</si>
  <si>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</si>
  <si>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</si>
  <si>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</si>
  <si>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</si>
  <si>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</si>
  <si>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</si>
  <si>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</si>
  <si>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</si>
  <si>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</si>
  <si>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</si>
  <si>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</si>
  <si>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</si>
  <si>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EMBARQUES INTERURBANOS INTERMUNICIPAIS (ACIMA DE 100 KM DE DISTÂNCIA DA BASE)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</si>
  <si>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</si>
  <si>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</si>
  <si>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</si>
  <si>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</si>
  <si>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</si>
  <si>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</si>
  <si>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</si>
  <si>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</si>
  <si>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</si>
  <si>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</si>
  <si>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</si>
  <si>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</si>
  <si>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</si>
  <si>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</si>
  <si>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</si>
  <si>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</si>
  <si>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</si>
  <si>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</si>
  <si>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EMBARQUE INTERMUNICIPAL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</si>
  <si>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</si>
  <si>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</si>
  <si>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</si>
  <si>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</si>
  <si>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</si>
  <si>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</si>
  <si>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MUNICIPAIS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</si>
  <si>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</si>
  <si>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</si>
  <si>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</si>
  <si>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</si>
  <si>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</si>
  <si>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</si>
  <si>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</si>
  <si>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</si>
  <si>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</si>
  <si>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</si>
  <si>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</si>
  <si>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</si>
  <si>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</si>
  <si>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</si>
  <si>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</si>
  <si>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</si>
  <si>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</si>
  <si>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</si>
  <si>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</si>
  <si>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</si>
  <si>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MUNICÍPIO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</si>
  <si>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</si>
  <si>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</si>
  <si>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</si>
  <si>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</si>
  <si>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</si>
  <si>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</si>
  <si>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</si>
  <si>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</si>
  <si>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</si>
  <si>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</si>
  <si>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SIM</t>
  </si>
  <si>
    <t>SETOR CENTRAL</t>
  </si>
  <si>
    <t>AGÊNCIA</t>
  </si>
  <si>
    <t>CENTRO</t>
  </si>
  <si>
    <t>NÃO</t>
  </si>
  <si>
    <t>BOM JESUS DE GOIAS, GO</t>
  </si>
  <si>
    <t>CORUMBAIBA, GO</t>
  </si>
  <si>
    <t>GOIATUBA, GO</t>
  </si>
  <si>
    <t>12 DE OUTUBRO, GO</t>
  </si>
  <si>
    <t>ITUMBIARA, GO</t>
  </si>
  <si>
    <t>JUSTICA ESTADUAL DE ITUMBIARA, GO</t>
  </si>
  <si>
    <t>R DOIS, 94</t>
  </si>
  <si>
    <t>R SEBASTIAO GOMES Q 22 LOTE 08</t>
  </si>
  <si>
    <t>AV PRES.VARGAS, 846 A</t>
  </si>
  <si>
    <t>AV SANTOS DUMONT, 502 C/ RUA 14 - QD. 02</t>
  </si>
  <si>
    <t>PC DA REPUBLICA, 456</t>
  </si>
  <si>
    <t>AV JOAO PAULO II, 185 FORUM MEZANINO</t>
  </si>
  <si>
    <t>SETOR SANTOS DUMONT</t>
  </si>
  <si>
    <t>DOM BOSCO</t>
  </si>
  <si>
    <t>Sim</t>
  </si>
  <si>
    <t>Nao</t>
  </si>
  <si>
    <t>BOM JESUS DE GOIAS</t>
  </si>
  <si>
    <t>CORUMBAIBA</t>
  </si>
  <si>
    <t>GOIATUBA</t>
  </si>
  <si>
    <t>ITUMBIARA</t>
  </si>
  <si>
    <t>ITUMBIARA X GOIÂNIA</t>
  </si>
  <si>
    <t>ROTEIROS ESPECIAIS - PONTA A PONTA</t>
  </si>
  <si>
    <t>Modelo III-A - Planilha Proposta</t>
  </si>
  <si>
    <t>A informar</t>
  </si>
  <si>
    <t>RELAÇÃO DE AGÊNCIAS E UNIDADES - ITEM I - REGIÃO DE ITUMBIARA</t>
  </si>
  <si>
    <t>ITEM I - REGIÃO DE ITUMBIARA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</si>
</sst>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0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4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right" vertical="center"/>
    </xf>
    <xf numFmtId="0" fontId="25" fillId="2" borderId="6" xfId="0" applyFont="1" applyFill="1" applyBorder="1" applyAlignment="1">
      <alignment vertical="center"/>
    </xf>
    <xf numFmtId="0" fontId="26" fillId="0" borderId="0" xfId="0" applyFont="1"/>
    <xf numFmtId="0" fontId="27" fillId="5" borderId="4" xfId="0" applyFont="1" applyFill="1" applyBorder="1" applyAlignment="1">
      <alignment horizontal="left" vertical="center"/>
    </xf>
    <xf numFmtId="0" fontId="27" fillId="5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9" fillId="0" borderId="0" xfId="0" applyFont="1"/>
    <xf numFmtId="165" fontId="27" fillId="5" borderId="5" xfId="1" applyNumberFormat="1" applyFont="1" applyFill="1" applyBorder="1" applyAlignment="1">
      <alignment horizontal="center" vertical="center"/>
    </xf>
    <xf numFmtId="165" fontId="27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right" vertical="center"/>
    </xf>
    <xf numFmtId="0" fontId="27" fillId="5" borderId="6" xfId="0" applyFont="1" applyFill="1" applyBorder="1" applyAlignment="1">
      <alignment vertical="center"/>
    </xf>
    <xf numFmtId="0" fontId="28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30" fillId="0" borderId="0" xfId="0" applyFont="1"/>
    <xf numFmtId="0" fontId="2" fillId="5" borderId="2" xfId="0" applyFont="1" applyFill="1" applyBorder="1" applyAlignment="1">
      <alignment horizontal="center" vertical="center" wrapText="1"/>
    </xf>
    <xf numFmtId="0" fontId="31" fillId="4" borderId="4" xfId="0" applyFont="1" applyFill="1" applyBorder="1"/>
    <xf numFmtId="0" fontId="31" fillId="4" borderId="5" xfId="0" applyFont="1" applyFill="1" applyBorder="1"/>
    <xf numFmtId="0" fontId="31" fillId="4" borderId="6" xfId="0" applyFont="1" applyFill="1" applyBorder="1"/>
    <xf numFmtId="0" fontId="31" fillId="4" borderId="5" xfId="0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25" fillId="2" borderId="1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2" fillId="0" borderId="7" xfId="0" applyFont="1" applyBorder="1" applyAlignment="1">
      <alignment horizontal="left" vertical="center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25" fillId="2" borderId="4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7" fillId="0" borderId="7" xfId="0" applyFont="1" applyBorder="1"/>
    <xf numFmtId="0" fontId="37" fillId="0" borderId="3" xfId="0" applyFont="1" applyBorder="1"/>
    <xf numFmtId="0" fontId="38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right"/>
    </xf>
    <xf numFmtId="0" fontId="37" fillId="0" borderId="8" xfId="0" applyFont="1" applyBorder="1"/>
    <xf numFmtId="0" fontId="39" fillId="6" borderId="7" xfId="0" applyFont="1" applyFill="1" applyBorder="1" applyAlignment="1">
      <alignment horizontal="left" vertical="center"/>
    </xf>
    <xf numFmtId="0" fontId="40" fillId="6" borderId="3" xfId="0" applyFont="1" applyFill="1" applyBorder="1"/>
    <xf numFmtId="0" fontId="39" fillId="6" borderId="3" xfId="0" applyFont="1" applyFill="1" applyBorder="1" applyAlignment="1">
      <alignment horizontal="left" vertical="center"/>
    </xf>
    <xf numFmtId="0" fontId="40" fillId="6" borderId="3" xfId="0" applyFont="1" applyFill="1" applyBorder="1" applyAlignment="1">
      <alignment horizontal="right"/>
    </xf>
    <xf numFmtId="0" fontId="40" fillId="6" borderId="8" xfId="0" applyFont="1" applyFill="1" applyBorder="1"/>
    <xf numFmtId="0" fontId="41" fillId="0" borderId="0" xfId="0" applyFont="1"/>
    <xf numFmtId="0" fontId="42" fillId="0" borderId="0" xfId="0" applyFont="1"/>
    <xf numFmtId="0" fontId="43" fillId="4" borderId="7" xfId="0" applyFont="1" applyFill="1" applyBorder="1" applyAlignment="1">
      <alignment horizontal="left"/>
    </xf>
    <xf numFmtId="0" fontId="43" fillId="4" borderId="3" xfId="0" applyFont="1" applyFill="1" applyBorder="1"/>
    <xf numFmtId="0" fontId="43" fillId="4" borderId="3" xfId="0" applyFont="1" applyFill="1" applyBorder="1" applyAlignment="1">
      <alignment horizontal="left" vertical="center"/>
    </xf>
    <xf numFmtId="0" fontId="43" fillId="4" borderId="3" xfId="0" applyFont="1" applyFill="1" applyBorder="1" applyAlignment="1">
      <alignment horizontal="right"/>
    </xf>
    <xf numFmtId="0" fontId="43" fillId="4" borderId="8" xfId="0" applyFont="1" applyFill="1" applyBorder="1"/>
    <xf numFmtId="0" fontId="44" fillId="0" borderId="0" xfId="0" applyFont="1"/>
    <xf numFmtId="0" fontId="40" fillId="0" borderId="0" xfId="0" applyFont="1"/>
    <xf numFmtId="0" fontId="37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7" fillId="0" borderId="12" xfId="0" applyFont="1" applyBorder="1"/>
    <xf numFmtId="0" fontId="48" fillId="0" borderId="0" xfId="0" applyFont="1"/>
    <xf numFmtId="0" fontId="49" fillId="0" borderId="0" xfId="0" applyFont="1"/>
    <xf numFmtId="0" fontId="37" fillId="0" borderId="0" xfId="0" applyFont="1" applyAlignment="1">
      <alignment horizontal="right"/>
    </xf>
    <xf numFmtId="0" fontId="49" fillId="5" borderId="5" xfId="0" applyFont="1" applyFill="1" applyBorder="1"/>
    <xf numFmtId="0" fontId="49" fillId="5" borderId="5" xfId="0" applyFont="1" applyFill="1" applyBorder="1" applyAlignment="1">
      <alignment horizontal="right"/>
    </xf>
    <xf numFmtId="0" fontId="50" fillId="0" borderId="0" xfId="0" applyFont="1"/>
    <xf numFmtId="0" fontId="37" fillId="0" borderId="4" xfId="0" applyFont="1" applyBorder="1"/>
    <xf numFmtId="0" fontId="37" fillId="0" borderId="5" xfId="0" applyFont="1" applyBorder="1"/>
    <xf numFmtId="0" fontId="51" fillId="0" borderId="5" xfId="0" applyFont="1" applyBorder="1" applyAlignment="1">
      <alignment vertical="center"/>
    </xf>
    <xf numFmtId="0" fontId="51" fillId="0" borderId="5" xfId="0" applyFont="1" applyBorder="1" applyAlignment="1">
      <alignment horizontal="right" vertical="center"/>
    </xf>
    <xf numFmtId="0" fontId="37" fillId="0" borderId="6" xfId="0" applyFont="1" applyBorder="1"/>
    <xf numFmtId="0" fontId="25" fillId="5" borderId="1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right" vertical="center"/>
    </xf>
    <xf numFmtId="0" fontId="53" fillId="5" borderId="1" xfId="0" applyFont="1" applyFill="1" applyBorder="1" applyAlignment="1">
      <alignment horizontal="center" vertical="center"/>
    </xf>
    <xf numFmtId="0" fontId="50" fillId="5" borderId="1" xfId="0" applyFont="1" applyFill="1" applyBorder="1"/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0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9" fillId="5" borderId="6" xfId="0" applyFont="1" applyFill="1" applyBorder="1"/>
    <xf numFmtId="0" fontId="25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3" fillId="5" borderId="10" xfId="0" applyFont="1" applyFill="1" applyBorder="1" applyAlignment="1">
      <alignment vertical="center"/>
    </xf>
    <xf numFmtId="0" fontId="49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55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7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7" fillId="0" borderId="1" xfId="0" applyFont="1" applyBorder="1"/>
    <xf numFmtId="0" fontId="37" fillId="0" borderId="1" xfId="0" applyFont="1" applyBorder="1" applyAlignment="1">
      <alignment horizontal="right"/>
    </xf>
    <xf numFmtId="0" fontId="32" fillId="0" borderId="12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60" fillId="3" borderId="0" xfId="0" quotePrefix="1" applyFont="1" applyFill="1" applyAlignment="1">
      <alignment vertical="center" wrapText="1"/>
    </xf>
    <xf numFmtId="0" fontId="59" fillId="3" borderId="0" xfId="0" quotePrefix="1" applyFont="1" applyFill="1" applyAlignment="1">
      <alignment vertical="center" wrapText="1"/>
    </xf>
    <xf numFmtId="0" fontId="59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7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7" fillId="5" borderId="6" xfId="0" applyFont="1" applyFill="1" applyBorder="1" applyAlignment="1">
      <alignment horizontal="left" vertical="center"/>
    </xf>
    <xf numFmtId="0" fontId="27" fillId="5" borderId="4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1" fontId="27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4" fillId="0" borderId="2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2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8" fillId="5" borderId="8" xfId="0" applyFont="1" applyFill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right" vertical="center"/>
    </xf>
    <xf numFmtId="164" fontId="56" fillId="0" borderId="2" xfId="0" applyNumberFormat="1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0" fontId="4" fillId="0" borderId="14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3" fillId="0" borderId="5" xfId="3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50" fillId="5" borderId="5" xfId="0" applyFont="1" applyFill="1" applyBorder="1"/>
    <xf numFmtId="165" fontId="25" fillId="5" borderId="5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9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0" fontId="61" fillId="0" borderId="3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0" fontId="56" fillId="0" borderId="4" xfId="0" applyFont="1" applyFill="1" applyBorder="1" applyAlignment="1">
      <alignment horizontal="center" vertical="center"/>
    </xf>
    <xf numFmtId="14" fontId="13" fillId="0" borderId="0" xfId="0" applyNumberFormat="1" applyFont="1" applyAlignment="1">
      <alignment horizontal="left" vertical="center"/>
    </xf>
    <xf numFmtId="44" fontId="4" fillId="3" borderId="4" xfId="2" applyFont="1" applyFill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8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5"/>
  <sheetViews>
    <sheetView topLeftCell="A6" workbookViewId="0">
      <selection activeCell="B8" sqref="B8"/>
    </sheetView>
  </sheetViews>
  <sheetFormatPr defaultRowHeight="15" x14ac:dyDescent="0.25"/>
  <cols>
    <col min="2" max="2" width="26.140625" customWidth="1"/>
  </cols>
  <sheetData>
    <row r="2" spans="2:2" x14ac:dyDescent="0.25">
      <c r="B2" t="s">
        <v>0</v>
      </c>
    </row>
    <row r="3" spans="2:2" x14ac:dyDescent="0.25">
      <c r="B3" t="s">
        <v>1</v>
      </c>
    </row>
    <row r="4" spans="2:2" x14ac:dyDescent="0.25">
      <c r="B4" t="s">
        <v>2</v>
      </c>
    </row>
    <row r="5" spans="2:2" x14ac:dyDescent="0.25">
      <c r="B5" t="s">
        <v>3</v>
      </c>
    </row>
    <row r="7" spans="2:2" x14ac:dyDescent="0.25">
      <c r="B7" t="s">
        <v>4</v>
      </c>
    </row>
    <row r="8" spans="2:2" x14ac:dyDescent="0.25">
      <c r="B8" t="s">
        <v>5</v>
      </c>
    </row>
    <row r="9" spans="2:2" x14ac:dyDescent="0.25">
      <c r="B9" t="s">
        <v>6</v>
      </c>
    </row>
    <row r="10" spans="2:2" x14ac:dyDescent="0.25">
      <c r="B10" t="s">
        <v>7</v>
      </c>
    </row>
    <row r="11" spans="2:2" x14ac:dyDescent="0.25">
      <c r="B11" t="s">
        <v>8</v>
      </c>
    </row>
    <row r="13" spans="2:2" x14ac:dyDescent="0.25">
      <c r="B13" t="s">
        <v>9</v>
      </c>
    </row>
    <row r="14" spans="2:2" x14ac:dyDescent="0.25">
      <c r="B14" t="s">
        <v>10</v>
      </c>
    </row>
    <row r="15" spans="2:2" x14ac:dyDescent="0.25">
      <c r="B15" t="s">
        <v>11</v>
      </c>
    </row>
    <row r="16" spans="2:2" x14ac:dyDescent="0.25">
      <c r="B16" t="s">
        <v>5</v>
      </c>
    </row>
    <row r="18" spans="2:2" x14ac:dyDescent="0.25">
      <c r="B18" t="s">
        <v>12</v>
      </c>
    </row>
    <row r="19" spans="2:2" x14ac:dyDescent="0.25">
      <c r="B19" t="s">
        <v>5</v>
      </c>
    </row>
    <row r="20" spans="2:2" x14ac:dyDescent="0.25">
      <c r="B20">
        <v>1</v>
      </c>
    </row>
    <row r="21" spans="2:2" x14ac:dyDescent="0.25">
      <c r="B21">
        <v>2</v>
      </c>
    </row>
    <row r="22" spans="2:2" x14ac:dyDescent="0.25">
      <c r="B22">
        <v>3</v>
      </c>
    </row>
    <row r="23" spans="2:2" x14ac:dyDescent="0.25">
      <c r="B23">
        <v>4</v>
      </c>
    </row>
    <row r="24" spans="2:2" x14ac:dyDescent="0.25">
      <c r="B24">
        <v>5</v>
      </c>
    </row>
    <row r="25" spans="2:2" x14ac:dyDescent="0.25">
      <c r="B25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U97"/>
  <sheetViews>
    <sheetView showGridLines="0" tabSelected="1" zoomScaleNormal="100" zoomScalePageLayoutView="85" workbookViewId="0">
      <selection activeCell="B81" sqref="B81"/>
    </sheetView>
  </sheetViews>
  <sheetFormatPr defaultRowHeight="15.75" x14ac:dyDescent="0.25"/>
  <cols>
    <col min="1" max="1" width="3.42578125" style="86" customWidth="1"/>
    <col min="2" max="2" width="11.42578125" style="106" customWidth="1"/>
    <col min="3" max="3" width="31.5703125" style="106" customWidth="1"/>
    <col min="4" max="4" width="25.42578125" style="106" customWidth="1"/>
    <col min="5" max="5" width="30.85546875" style="106" bestFit="1" customWidth="1"/>
    <col min="6" max="6" width="9.5703125" style="106" customWidth="1"/>
    <col min="7" max="7" width="17.140625" style="113" customWidth="1"/>
    <col min="8" max="8" width="19" style="106" bestFit="1" customWidth="1"/>
    <col min="9" max="9" width="9" style="106" bestFit="1" customWidth="1"/>
    <col min="10" max="10" width="24.140625" style="106" bestFit="1" customWidth="1"/>
    <col min="11" max="11" width="19.28515625" style="106" customWidth="1"/>
    <col min="12" max="12" width="40.85546875" style="106" bestFit="1" customWidth="1"/>
    <col min="13" max="13" width="9" style="106" bestFit="1" customWidth="1"/>
    <col min="14" max="21" width="8.85546875" style="86"/>
  </cols>
  <sheetData>
    <row r="2" spans="1:21" ht="75" customHeight="1" x14ac:dyDescent="0.25">
      <c r="B2" s="87"/>
      <c r="C2" s="88"/>
      <c r="D2" s="276" t="s">
        <v>131</v>
      </c>
      <c r="E2" s="88"/>
      <c r="F2" s="89"/>
      <c r="G2" s="90"/>
      <c r="H2" s="88"/>
      <c r="I2" s="88"/>
      <c r="J2" s="88"/>
      <c r="K2" s="88"/>
      <c r="L2" s="88"/>
      <c r="M2" s="91"/>
    </row>
    <row r="3" spans="1:21" ht="30" customHeight="1" x14ac:dyDescent="0.25">
      <c r="B3" s="92" t="s">
        <v>1</v>
      </c>
      <c r="C3" s="93"/>
      <c r="D3" s="94"/>
      <c r="E3" s="94"/>
      <c r="F3" s="93"/>
      <c r="G3" s="95"/>
      <c r="H3" s="93"/>
      <c r="I3" s="93"/>
      <c r="J3" s="93"/>
      <c r="K3" s="93"/>
      <c r="L3" s="93"/>
      <c r="M3" s="96"/>
    </row>
    <row r="4" spans="1:21" s="19" customFormat="1" x14ac:dyDescent="0.25">
      <c r="A4" s="106"/>
      <c r="B4" s="175"/>
      <c r="C4" s="18"/>
      <c r="D4" s="176"/>
      <c r="E4" s="177"/>
      <c r="F4" s="288"/>
      <c r="G4" s="288"/>
      <c r="H4" s="177"/>
      <c r="I4" s="177"/>
      <c r="J4" s="177"/>
      <c r="K4" s="177"/>
      <c r="L4" s="177"/>
      <c r="M4" s="178"/>
      <c r="N4" s="106"/>
      <c r="O4" s="106"/>
      <c r="P4" s="106"/>
      <c r="Q4" s="106"/>
      <c r="R4" s="106"/>
      <c r="S4" s="106"/>
      <c r="T4" s="106"/>
      <c r="U4" s="106"/>
    </row>
    <row r="5" spans="1:21" s="19" customFormat="1" x14ac:dyDescent="0.25">
      <c r="A5" s="106"/>
      <c r="B5" s="25" t="s">
        <v>13</v>
      </c>
      <c r="C5" s="74"/>
      <c r="D5" s="179" t="s">
        <v>14</v>
      </c>
      <c r="E5" s="75"/>
      <c r="F5" s="75"/>
      <c r="G5" s="75"/>
      <c r="H5" s="75"/>
      <c r="I5" s="75"/>
      <c r="J5" s="75"/>
      <c r="K5" s="75"/>
      <c r="L5" s="75"/>
      <c r="M5" s="16"/>
      <c r="N5" s="106"/>
      <c r="O5" s="106"/>
      <c r="P5" s="106"/>
      <c r="Q5" s="106"/>
      <c r="R5" s="106"/>
      <c r="S5" s="106"/>
      <c r="T5" s="106"/>
      <c r="U5" s="106"/>
    </row>
    <row r="6" spans="1:21" s="19" customFormat="1" x14ac:dyDescent="0.25">
      <c r="A6" s="106"/>
      <c r="B6" s="25" t="s">
        <v>15</v>
      </c>
      <c r="C6" s="74"/>
      <c r="D6" s="179" t="s">
        <v>16</v>
      </c>
      <c r="E6" s="75"/>
      <c r="F6" s="289"/>
      <c r="G6" s="289"/>
      <c r="H6" s="75"/>
      <c r="I6" s="75"/>
      <c r="J6" s="75"/>
      <c r="K6" s="75"/>
      <c r="L6" s="75"/>
      <c r="M6" s="16"/>
      <c r="N6" s="106"/>
      <c r="O6" s="106"/>
      <c r="P6" s="106"/>
      <c r="Q6" s="106"/>
      <c r="R6" s="106"/>
      <c r="S6" s="106"/>
      <c r="T6" s="106"/>
      <c r="U6" s="106"/>
    </row>
    <row r="7" spans="1:21" s="19" customFormat="1" x14ac:dyDescent="0.25">
      <c r="A7" s="106"/>
      <c r="B7" s="25" t="s">
        <v>17</v>
      </c>
      <c r="C7" s="74"/>
      <c r="D7" s="179" t="s">
        <v>18</v>
      </c>
      <c r="E7" s="75"/>
      <c r="F7" s="289"/>
      <c r="G7" s="289"/>
      <c r="H7" s="75"/>
      <c r="I7" s="75"/>
      <c r="J7" s="75"/>
      <c r="K7" s="75"/>
      <c r="L7" s="75"/>
      <c r="M7" s="16"/>
      <c r="N7" s="106"/>
      <c r="O7" s="106"/>
      <c r="P7" s="106"/>
      <c r="Q7" s="106"/>
      <c r="R7" s="106"/>
      <c r="S7" s="106"/>
      <c r="T7" s="106"/>
      <c r="U7" s="106"/>
    </row>
    <row r="8" spans="1:21" s="19" customFormat="1" x14ac:dyDescent="0.25">
      <c r="A8" s="106"/>
      <c r="B8" s="25" t="s">
        <v>19</v>
      </c>
      <c r="C8" s="74"/>
      <c r="D8" s="179" t="s">
        <v>20</v>
      </c>
      <c r="E8" s="75"/>
      <c r="F8" s="289"/>
      <c r="G8" s="289"/>
      <c r="H8" s="75"/>
      <c r="I8" s="75"/>
      <c r="J8" s="75"/>
      <c r="K8" s="75"/>
      <c r="L8" s="75"/>
      <c r="M8" s="16"/>
      <c r="N8" s="106"/>
      <c r="O8" s="106"/>
      <c r="P8" s="106"/>
      <c r="Q8" s="106"/>
      <c r="R8" s="106"/>
      <c r="S8" s="106"/>
      <c r="T8" s="106"/>
      <c r="U8" s="106"/>
    </row>
    <row r="9" spans="1:21" s="19" customFormat="1" x14ac:dyDescent="0.25">
      <c r="A9" s="106"/>
      <c r="B9" s="25" t="s">
        <v>21</v>
      </c>
      <c r="C9" s="74"/>
      <c r="D9" s="179" t="s">
        <v>22</v>
      </c>
      <c r="E9" s="75"/>
      <c r="F9" s="75"/>
      <c r="G9" s="75"/>
      <c r="H9" s="75"/>
      <c r="I9" s="75"/>
      <c r="J9" s="75"/>
      <c r="K9" s="75"/>
      <c r="L9" s="75"/>
      <c r="M9" s="16"/>
      <c r="N9" s="106"/>
      <c r="O9" s="106"/>
      <c r="P9" s="106"/>
      <c r="Q9" s="106"/>
      <c r="R9" s="106"/>
      <c r="S9" s="106"/>
      <c r="T9" s="106"/>
      <c r="U9" s="106"/>
    </row>
    <row r="10" spans="1:21" s="19" customFormat="1" x14ac:dyDescent="0.25">
      <c r="A10" s="106"/>
      <c r="B10" s="25" t="s">
        <v>23</v>
      </c>
      <c r="C10" s="74"/>
      <c r="D10" s="282" t="s">
        <v>132</v>
      </c>
      <c r="E10" s="75"/>
      <c r="F10" s="289"/>
      <c r="G10" s="289"/>
      <c r="H10" s="75"/>
      <c r="I10" s="75"/>
      <c r="J10" s="75"/>
      <c r="K10" s="75"/>
      <c r="L10" s="75"/>
      <c r="M10" s="16"/>
      <c r="N10" s="106"/>
      <c r="O10" s="106"/>
      <c r="P10" s="106"/>
      <c r="Q10" s="106"/>
      <c r="R10" s="106"/>
      <c r="S10" s="106"/>
      <c r="T10" s="106"/>
      <c r="U10" s="106"/>
    </row>
    <row r="11" spans="1:21" s="19" customFormat="1" x14ac:dyDescent="0.25">
      <c r="A11" s="106"/>
      <c r="B11" s="180"/>
      <c r="C11" s="181"/>
      <c r="D11" s="182"/>
      <c r="E11" s="183"/>
      <c r="F11" s="287"/>
      <c r="G11" s="287"/>
      <c r="H11" s="181"/>
      <c r="I11" s="181"/>
      <c r="J11" s="181"/>
      <c r="K11" s="181"/>
      <c r="L11" s="181"/>
      <c r="M11" s="184"/>
      <c r="N11" s="106"/>
      <c r="O11" s="106"/>
      <c r="P11" s="106"/>
      <c r="Q11" s="106"/>
      <c r="R11" s="106"/>
      <c r="S11" s="106"/>
      <c r="T11" s="106"/>
      <c r="U11" s="106"/>
    </row>
    <row r="12" spans="1:21" s="69" customFormat="1" ht="28.5" x14ac:dyDescent="0.45">
      <c r="A12" s="98"/>
      <c r="B12" s="99" t="s">
        <v>134</v>
      </c>
      <c r="C12" s="100"/>
      <c r="D12" s="101"/>
      <c r="E12" s="100"/>
      <c r="F12" s="100"/>
      <c r="G12" s="102"/>
      <c r="H12" s="100"/>
      <c r="I12" s="100"/>
      <c r="J12" s="100"/>
      <c r="K12" s="100"/>
      <c r="L12" s="100"/>
      <c r="M12" s="103"/>
      <c r="N12" s="98"/>
      <c r="O12" s="98"/>
      <c r="P12" s="98"/>
      <c r="Q12" s="98"/>
      <c r="R12" s="98"/>
      <c r="S12" s="98"/>
      <c r="T12" s="98"/>
      <c r="U12" s="98"/>
    </row>
    <row r="13" spans="1:21" s="68" customFormat="1" ht="15.6" customHeight="1" x14ac:dyDescent="0.25">
      <c r="A13" s="104"/>
      <c r="B13" s="78"/>
      <c r="C13" s="79"/>
      <c r="D13" s="80"/>
      <c r="E13" s="80"/>
      <c r="F13" s="79"/>
      <c r="G13" s="81"/>
      <c r="H13" s="79"/>
      <c r="I13" s="79"/>
      <c r="J13" s="79"/>
      <c r="K13" s="79"/>
      <c r="L13" s="79"/>
      <c r="M13" s="82"/>
      <c r="N13" s="104"/>
      <c r="O13" s="104"/>
      <c r="P13" s="104"/>
      <c r="Q13" s="104"/>
      <c r="R13" s="104"/>
      <c r="S13" s="104"/>
      <c r="T13" s="104"/>
      <c r="U13" s="104"/>
    </row>
    <row r="14" spans="1:21" s="68" customFormat="1" ht="15.6" customHeight="1" x14ac:dyDescent="0.25">
      <c r="A14" s="104"/>
      <c r="B14" s="164" t="s">
        <v>24</v>
      </c>
      <c r="C14" s="158"/>
      <c r="D14" s="165"/>
      <c r="E14" s="165"/>
      <c r="F14" s="158"/>
      <c r="G14" s="166"/>
      <c r="H14" s="158"/>
      <c r="I14" s="158"/>
      <c r="J14" s="158"/>
      <c r="K14" s="158"/>
      <c r="L14" s="158"/>
      <c r="M14" s="167"/>
      <c r="N14" s="104"/>
      <c r="O14" s="104"/>
      <c r="P14" s="104"/>
      <c r="Q14" s="104"/>
      <c r="R14" s="104"/>
      <c r="S14" s="104"/>
      <c r="T14" s="104"/>
      <c r="U14" s="104"/>
    </row>
    <row r="15" spans="1:21" s="32" customFormat="1" ht="15.6" customHeight="1" x14ac:dyDescent="0.25">
      <c r="A15" s="105"/>
      <c r="B15" s="14" t="s">
        <v>25</v>
      </c>
      <c r="C15" s="38"/>
      <c r="D15" s="39"/>
      <c r="E15" s="39"/>
      <c r="F15" s="38"/>
      <c r="G15" s="40"/>
      <c r="H15" s="38"/>
      <c r="I15" s="38"/>
      <c r="J15" s="38"/>
      <c r="K15" s="38"/>
      <c r="L15" s="38"/>
      <c r="M15" s="41"/>
      <c r="N15" s="105"/>
      <c r="O15" s="105"/>
      <c r="P15" s="105"/>
      <c r="Q15" s="105"/>
      <c r="R15" s="105"/>
      <c r="S15" s="105"/>
      <c r="T15" s="105"/>
      <c r="U15" s="105"/>
    </row>
    <row r="16" spans="1:21" s="32" customFormat="1" ht="15.6" customHeight="1" x14ac:dyDescent="0.25">
      <c r="A16" s="105"/>
      <c r="B16" s="14" t="s">
        <v>26</v>
      </c>
      <c r="C16" s="38"/>
      <c r="D16" s="39"/>
      <c r="E16" s="39"/>
      <c r="F16" s="38"/>
      <c r="G16" s="40"/>
      <c r="H16" s="38"/>
      <c r="I16" s="38"/>
      <c r="J16" s="38"/>
      <c r="K16" s="38"/>
      <c r="L16" s="38"/>
      <c r="M16" s="41"/>
      <c r="N16" s="105"/>
      <c r="O16" s="105"/>
      <c r="P16" s="105"/>
      <c r="Q16" s="105"/>
      <c r="R16" s="105"/>
      <c r="S16" s="105"/>
      <c r="T16" s="105"/>
      <c r="U16" s="105"/>
    </row>
    <row r="17" spans="1:21" s="32" customFormat="1" ht="15.6" customHeight="1" x14ac:dyDescent="0.25">
      <c r="A17" s="105"/>
      <c r="B17" s="14" t="s">
        <v>27</v>
      </c>
      <c r="C17" s="38"/>
      <c r="D17" s="39"/>
      <c r="E17" s="39"/>
      <c r="F17" s="38"/>
      <c r="G17" s="40"/>
      <c r="H17" s="38"/>
      <c r="I17" s="38"/>
      <c r="J17" s="38"/>
      <c r="K17" s="38"/>
      <c r="L17" s="38"/>
      <c r="M17" s="41"/>
      <c r="N17" s="105"/>
      <c r="O17" s="105"/>
      <c r="P17" s="105"/>
      <c r="Q17" s="105"/>
      <c r="R17" s="105"/>
      <c r="S17" s="105"/>
      <c r="T17" s="105"/>
      <c r="U17" s="105"/>
    </row>
    <row r="18" spans="1:21" s="19" customFormat="1" ht="15.6" customHeight="1" x14ac:dyDescent="0.25">
      <c r="A18" s="106"/>
      <c r="B18" s="15" t="s">
        <v>28</v>
      </c>
      <c r="C18" s="74"/>
      <c r="D18" s="75"/>
      <c r="E18" s="75"/>
      <c r="F18" s="74"/>
      <c r="G18" s="76"/>
      <c r="H18" s="74"/>
      <c r="I18" s="74"/>
      <c r="J18" s="74"/>
      <c r="K18" s="74"/>
      <c r="L18" s="74"/>
      <c r="M18" s="13"/>
      <c r="N18" s="106"/>
      <c r="O18" s="106"/>
      <c r="P18" s="106"/>
      <c r="Q18" s="106"/>
      <c r="R18" s="106"/>
      <c r="S18" s="106"/>
      <c r="T18" s="106"/>
      <c r="U18" s="106"/>
    </row>
    <row r="19" spans="1:21" s="19" customFormat="1" ht="15.6" customHeight="1" x14ac:dyDescent="0.25">
      <c r="A19" s="106"/>
      <c r="B19" s="14" t="s">
        <v>29</v>
      </c>
      <c r="C19" s="74"/>
      <c r="D19" s="74"/>
      <c r="E19" s="75"/>
      <c r="F19" s="74"/>
      <c r="G19" s="76"/>
      <c r="H19" s="74"/>
      <c r="I19" s="74"/>
      <c r="J19" s="74"/>
      <c r="K19" s="74"/>
      <c r="L19" s="106"/>
      <c r="M19" s="13"/>
      <c r="N19" s="106"/>
      <c r="O19" s="106"/>
      <c r="P19" s="106"/>
      <c r="Q19" s="106"/>
      <c r="R19" s="106"/>
      <c r="S19" s="106"/>
      <c r="T19" s="106"/>
      <c r="U19" s="106"/>
    </row>
    <row r="20" spans="1:21" s="32" customFormat="1" ht="15.6" customHeight="1" x14ac:dyDescent="0.25">
      <c r="A20" s="105"/>
      <c r="B20" s="14" t="s">
        <v>30</v>
      </c>
      <c r="C20" s="38"/>
      <c r="D20" s="39"/>
      <c r="E20" s="39"/>
      <c r="F20" s="38"/>
      <c r="G20" s="40"/>
      <c r="H20" s="38"/>
      <c r="I20" s="38"/>
      <c r="J20" s="38"/>
      <c r="K20" s="38"/>
      <c r="L20" s="38"/>
      <c r="M20" s="41"/>
      <c r="N20" s="105"/>
      <c r="O20" s="105"/>
      <c r="P20" s="105"/>
      <c r="Q20" s="105"/>
      <c r="R20" s="105"/>
      <c r="S20" s="105"/>
      <c r="T20" s="105"/>
      <c r="U20" s="105"/>
    </row>
    <row r="21" spans="1:21" s="32" customFormat="1" ht="15.6" customHeight="1" x14ac:dyDescent="0.25">
      <c r="B21" s="168" t="s">
        <v>31</v>
      </c>
      <c r="C21" s="169"/>
      <c r="D21" s="169"/>
      <c r="E21" s="169"/>
      <c r="F21" s="169"/>
      <c r="G21" s="169"/>
      <c r="H21" s="170"/>
      <c r="I21" s="171"/>
      <c r="J21" s="171"/>
      <c r="K21" s="171"/>
      <c r="L21" s="38"/>
      <c r="M21" s="41"/>
      <c r="N21" s="105"/>
      <c r="O21" s="105"/>
      <c r="P21" s="105"/>
      <c r="Q21" s="105"/>
      <c r="R21" s="105"/>
      <c r="S21" s="105"/>
      <c r="T21" s="105"/>
      <c r="U21" s="105"/>
    </row>
    <row r="22" spans="1:21" s="32" customFormat="1" ht="15.6" customHeight="1" x14ac:dyDescent="0.25">
      <c r="A22" s="105"/>
      <c r="B22" s="14" t="s">
        <v>32</v>
      </c>
      <c r="C22" s="38"/>
      <c r="D22" s="39"/>
      <c r="E22" s="39"/>
      <c r="F22" s="38"/>
      <c r="G22" s="40"/>
      <c r="H22" s="38"/>
      <c r="I22" s="38"/>
      <c r="J22" s="38"/>
      <c r="K22" s="38"/>
      <c r="L22" s="38"/>
      <c r="M22" s="41"/>
      <c r="N22" s="105"/>
      <c r="O22" s="105"/>
      <c r="P22" s="105"/>
      <c r="Q22" s="105"/>
      <c r="R22" s="105"/>
      <c r="S22" s="105"/>
      <c r="T22" s="105"/>
      <c r="U22" s="105"/>
    </row>
    <row r="23" spans="1:21" s="47" customFormat="1" ht="15.6" customHeight="1" x14ac:dyDescent="0.35">
      <c r="A23" s="105"/>
      <c r="B23" s="154"/>
      <c r="C23" s="34"/>
      <c r="D23" s="35"/>
      <c r="E23" s="35"/>
      <c r="F23" s="34"/>
      <c r="G23" s="36"/>
      <c r="H23" s="34"/>
      <c r="I23" s="34"/>
      <c r="J23" s="34"/>
      <c r="K23" s="34"/>
      <c r="L23" s="34"/>
      <c r="M23" s="37"/>
      <c r="N23" s="107"/>
      <c r="O23" s="107"/>
      <c r="P23" s="107"/>
      <c r="Q23" s="107"/>
      <c r="R23" s="107"/>
      <c r="S23" s="107"/>
      <c r="T23" s="107"/>
      <c r="U23" s="107"/>
    </row>
    <row r="24" spans="1:21" s="53" customFormat="1" ht="23.25" x14ac:dyDescent="0.35">
      <c r="A24" s="107"/>
      <c r="B24" s="70" t="s">
        <v>33</v>
      </c>
      <c r="C24" s="71"/>
      <c r="D24" s="72"/>
      <c r="E24" s="72"/>
      <c r="F24" s="71"/>
      <c r="G24" s="73"/>
      <c r="H24" s="71"/>
      <c r="I24" s="71"/>
      <c r="J24" s="155"/>
      <c r="K24" s="155"/>
      <c r="L24" s="155"/>
      <c r="M24" s="141"/>
      <c r="N24" s="108"/>
      <c r="O24" s="108"/>
      <c r="P24" s="108"/>
      <c r="Q24" s="108"/>
      <c r="R24" s="108"/>
      <c r="S24" s="108"/>
      <c r="T24" s="108"/>
      <c r="U24" s="108"/>
    </row>
    <row r="25" spans="1:21" s="19" customFormat="1" ht="18.75" x14ac:dyDescent="0.3">
      <c r="A25" s="108"/>
      <c r="B25" s="48" t="s">
        <v>34</v>
      </c>
      <c r="C25" s="49"/>
      <c r="D25" s="50"/>
      <c r="E25" s="52"/>
      <c r="F25" s="185" t="s">
        <v>35</v>
      </c>
      <c r="G25" s="51"/>
      <c r="H25" s="50"/>
      <c r="I25" s="50"/>
      <c r="J25" s="186" t="s">
        <v>36</v>
      </c>
      <c r="K25" s="187"/>
      <c r="L25" s="50"/>
      <c r="M25" s="52"/>
      <c r="N25" s="106"/>
      <c r="O25" s="106"/>
      <c r="P25" s="106"/>
      <c r="Q25" s="106"/>
      <c r="R25" s="106"/>
      <c r="S25" s="106"/>
      <c r="T25" s="106"/>
      <c r="U25" s="106"/>
    </row>
    <row r="26" spans="1:21" s="19" customFormat="1" ht="15" customHeight="1" x14ac:dyDescent="0.25">
      <c r="A26" s="106"/>
      <c r="B26" s="188"/>
      <c r="C26" s="189" t="s">
        <v>37</v>
      </c>
      <c r="D26" s="190" t="s">
        <v>38</v>
      </c>
      <c r="E26" s="190" t="s">
        <v>39</v>
      </c>
      <c r="F26" s="191" t="s">
        <v>40</v>
      </c>
      <c r="G26" s="192" t="s">
        <v>41</v>
      </c>
      <c r="H26" s="193" t="s">
        <v>42</v>
      </c>
      <c r="I26" s="194"/>
      <c r="J26" s="195" t="s">
        <v>40</v>
      </c>
      <c r="K26" s="196" t="s">
        <v>41</v>
      </c>
      <c r="L26" s="197" t="s">
        <v>42</v>
      </c>
      <c r="M26" s="198"/>
      <c r="N26" s="106"/>
      <c r="O26" s="106"/>
      <c r="P26" s="106"/>
      <c r="Q26" s="106"/>
      <c r="R26" s="106"/>
      <c r="S26" s="106"/>
      <c r="T26" s="106"/>
      <c r="U26" s="106"/>
    </row>
    <row r="27" spans="1:21" s="19" customFormat="1" ht="15" customHeight="1" x14ac:dyDescent="0.25">
      <c r="A27" s="106"/>
      <c r="B27" s="199"/>
      <c r="C27" s="200" t="s">
        <v>128</v>
      </c>
      <c r="D27" s="201" t="s">
        <v>132</v>
      </c>
      <c r="E27" s="202" t="s">
        <v>6</v>
      </c>
      <c r="F27" s="203">
        <v>15</v>
      </c>
      <c r="G27" s="204">
        <v>0</v>
      </c>
      <c r="H27" s="205">
        <f>ROUND(G27*F27,2)</f>
        <v>0</v>
      </c>
      <c r="I27" s="206"/>
      <c r="J27" s="203">
        <v>1</v>
      </c>
      <c r="K27" s="207">
        <v>0</v>
      </c>
      <c r="L27" s="205">
        <f>ROUND(J27*K27,2)</f>
        <v>0</v>
      </c>
      <c r="M27" s="206"/>
      <c r="N27" s="106"/>
      <c r="O27" s="106"/>
      <c r="P27" s="106"/>
      <c r="Q27" s="106"/>
      <c r="R27" s="106"/>
      <c r="S27" s="106"/>
      <c r="T27" s="106"/>
      <c r="U27" s="106"/>
    </row>
    <row r="28" spans="1:21" s="53" customFormat="1" ht="15" customHeight="1" x14ac:dyDescent="0.3">
      <c r="A28" s="109"/>
      <c r="B28" s="208"/>
      <c r="C28" s="209" t="s">
        <v>42</v>
      </c>
      <c r="D28" s="210"/>
      <c r="E28" s="191"/>
      <c r="F28" s="211">
        <f>SUM(F27)</f>
        <v>15</v>
      </c>
      <c r="G28" s="22"/>
      <c r="H28" s="212">
        <f>ROUND(SUM(H27:H27),2)</f>
        <v>0</v>
      </c>
      <c r="I28" s="213"/>
      <c r="J28" s="214">
        <f>SUM(J27:J27)</f>
        <v>1</v>
      </c>
      <c r="K28" s="22"/>
      <c r="L28" s="215">
        <f>ROUND(SUM(L27:L27),2)</f>
        <v>0</v>
      </c>
      <c r="M28" s="216"/>
      <c r="N28" s="108"/>
      <c r="O28" s="108"/>
      <c r="P28" s="108"/>
      <c r="Q28" s="108"/>
      <c r="R28" s="108"/>
      <c r="S28" s="108"/>
      <c r="T28" s="108"/>
      <c r="U28" s="108"/>
    </row>
    <row r="29" spans="1:21" s="31" customFormat="1" ht="18.75" x14ac:dyDescent="0.3">
      <c r="A29" s="108"/>
      <c r="B29" s="228" t="s">
        <v>46</v>
      </c>
      <c r="C29" s="217"/>
      <c r="D29" s="218"/>
      <c r="E29" s="218"/>
      <c r="F29" s="174" t="s">
        <v>43</v>
      </c>
      <c r="G29" s="56"/>
      <c r="H29" s="54"/>
      <c r="I29" s="54"/>
      <c r="J29" s="219" t="s">
        <v>36</v>
      </c>
      <c r="K29" s="49"/>
      <c r="L29" s="54"/>
      <c r="M29" s="55"/>
      <c r="N29" s="109"/>
      <c r="O29" s="109"/>
      <c r="P29" s="109"/>
      <c r="Q29" s="109"/>
      <c r="R29" s="109"/>
      <c r="S29" s="109"/>
      <c r="T29" s="109"/>
      <c r="U29" s="109"/>
    </row>
    <row r="30" spans="1:21" s="19" customFormat="1" ht="15" customHeight="1" x14ac:dyDescent="0.25">
      <c r="A30" s="109"/>
      <c r="B30" s="190" t="s">
        <v>44</v>
      </c>
      <c r="C30" s="189" t="s">
        <v>37</v>
      </c>
      <c r="D30" s="190" t="s">
        <v>38</v>
      </c>
      <c r="E30" s="190" t="s">
        <v>39</v>
      </c>
      <c r="F30" s="220" t="s">
        <v>40</v>
      </c>
      <c r="G30" s="221" t="s">
        <v>41</v>
      </c>
      <c r="H30" s="190" t="s">
        <v>42</v>
      </c>
      <c r="I30" s="190" t="s">
        <v>45</v>
      </c>
      <c r="J30" s="220" t="s">
        <v>40</v>
      </c>
      <c r="K30" s="221" t="s">
        <v>41</v>
      </c>
      <c r="L30" s="190" t="s">
        <v>42</v>
      </c>
      <c r="M30" s="190" t="s">
        <v>45</v>
      </c>
      <c r="N30" s="106"/>
      <c r="O30" s="106"/>
      <c r="P30" s="106"/>
      <c r="Q30" s="106"/>
      <c r="R30" s="106"/>
      <c r="S30" s="106"/>
      <c r="T30" s="106"/>
      <c r="U30" s="106"/>
    </row>
    <row r="31" spans="1:21" s="19" customFormat="1" ht="15" customHeight="1" x14ac:dyDescent="0.25">
      <c r="A31" s="106"/>
      <c r="B31" s="222" t="s">
        <v>132</v>
      </c>
      <c r="C31" s="200" t="s">
        <v>125</v>
      </c>
      <c r="D31" s="201" t="s">
        <v>132</v>
      </c>
      <c r="E31" s="202" t="s">
        <v>8</v>
      </c>
      <c r="F31" s="277">
        <v>1</v>
      </c>
      <c r="G31" s="223">
        <v>0</v>
      </c>
      <c r="H31" s="224">
        <f t="shared" ref="H31:H33" si="0">ROUND(G31*F31,2)</f>
        <v>0</v>
      </c>
      <c r="I31" s="225" t="str">
        <f>IFERROR(ROUND(G31/B31,2),"")</f>
        <v/>
      </c>
      <c r="J31" s="202">
        <v>0</v>
      </c>
      <c r="K31" s="223">
        <v>0</v>
      </c>
      <c r="L31" s="224">
        <f t="shared" ref="L31:L33" si="1">ROUND(K31*J31,2)</f>
        <v>0</v>
      </c>
      <c r="M31" s="225" t="str">
        <f>IFERROR(ROUND(K31/B31,2),"")</f>
        <v/>
      </c>
      <c r="N31" s="106"/>
      <c r="O31" s="106"/>
      <c r="P31" s="106"/>
      <c r="Q31" s="106"/>
      <c r="R31" s="106"/>
      <c r="S31" s="106"/>
      <c r="T31" s="106"/>
      <c r="U31" s="106"/>
    </row>
    <row r="32" spans="1:21" s="19" customFormat="1" ht="15" customHeight="1" x14ac:dyDescent="0.25">
      <c r="A32" s="106"/>
      <c r="B32" s="222" t="s">
        <v>132</v>
      </c>
      <c r="C32" s="200" t="s">
        <v>126</v>
      </c>
      <c r="D32" s="201" t="s">
        <v>132</v>
      </c>
      <c r="E32" s="202" t="s">
        <v>8</v>
      </c>
      <c r="F32" s="277">
        <v>3</v>
      </c>
      <c r="G32" s="223">
        <v>0</v>
      </c>
      <c r="H32" s="224">
        <f t="shared" si="0"/>
        <v>0</v>
      </c>
      <c r="I32" s="225" t="str">
        <f t="shared" ref="I32:I33" si="2">IFERROR(ROUND(G32/B32,2),"")</f>
        <v/>
      </c>
      <c r="J32" s="202">
        <v>0</v>
      </c>
      <c r="K32" s="223">
        <v>0</v>
      </c>
      <c r="L32" s="224">
        <f t="shared" si="1"/>
        <v>0</v>
      </c>
      <c r="M32" s="225" t="str">
        <f t="shared" ref="M32:M33" si="3">IFERROR(ROUND(K32/B32,2),"")</f>
        <v/>
      </c>
      <c r="N32" s="106"/>
      <c r="O32" s="106"/>
      <c r="P32" s="106"/>
      <c r="Q32" s="106"/>
      <c r="R32" s="106"/>
      <c r="S32" s="106"/>
      <c r="T32" s="106"/>
      <c r="U32" s="106"/>
    </row>
    <row r="33" spans="1:21" s="19" customFormat="1" ht="15" customHeight="1" x14ac:dyDescent="0.25">
      <c r="A33" s="106"/>
      <c r="B33" s="222" t="s">
        <v>132</v>
      </c>
      <c r="C33" s="200" t="s">
        <v>127</v>
      </c>
      <c r="D33" s="201" t="s">
        <v>132</v>
      </c>
      <c r="E33" s="202" t="s">
        <v>8</v>
      </c>
      <c r="F33" s="277">
        <v>3</v>
      </c>
      <c r="G33" s="223">
        <v>0</v>
      </c>
      <c r="H33" s="224">
        <f t="shared" si="0"/>
        <v>0</v>
      </c>
      <c r="I33" s="225" t="str">
        <f t="shared" si="2"/>
        <v/>
      </c>
      <c r="J33" s="202">
        <v>1</v>
      </c>
      <c r="K33" s="223">
        <v>0</v>
      </c>
      <c r="L33" s="224">
        <f t="shared" si="1"/>
        <v>0</v>
      </c>
      <c r="M33" s="225" t="str">
        <f t="shared" si="3"/>
        <v/>
      </c>
      <c r="N33" s="106"/>
      <c r="O33" s="106"/>
      <c r="P33" s="106"/>
      <c r="Q33" s="106"/>
      <c r="R33" s="106"/>
      <c r="S33" s="106"/>
      <c r="T33" s="106"/>
      <c r="U33" s="106"/>
    </row>
    <row r="34" spans="1:21" s="53" customFormat="1" ht="15" customHeight="1" x14ac:dyDescent="0.3">
      <c r="A34" s="109"/>
      <c r="B34" s="110"/>
      <c r="C34" s="135" t="s">
        <v>42</v>
      </c>
      <c r="D34" s="159"/>
      <c r="E34" s="159"/>
      <c r="F34" s="231">
        <f>SUM(F31:F33)</f>
        <v>7</v>
      </c>
      <c r="G34" s="230"/>
      <c r="H34" s="213">
        <f>ROUND(SUM(H31:H33),2)</f>
        <v>0</v>
      </c>
      <c r="I34" s="230"/>
      <c r="J34" s="231">
        <f>SUM(J31:J33)</f>
        <v>1</v>
      </c>
      <c r="K34" s="230"/>
      <c r="L34" s="213">
        <f>ROUND(SUM(L31:L33),2)</f>
        <v>0</v>
      </c>
      <c r="M34" s="232"/>
      <c r="N34" s="108"/>
      <c r="O34" s="108"/>
      <c r="P34" s="108"/>
      <c r="Q34" s="108"/>
      <c r="R34" s="108"/>
      <c r="S34" s="108"/>
      <c r="T34" s="108"/>
      <c r="U34" s="108"/>
    </row>
    <row r="35" spans="1:21" s="31" customFormat="1" ht="18.75" x14ac:dyDescent="0.3">
      <c r="A35" s="108"/>
      <c r="B35" s="174" t="s">
        <v>130</v>
      </c>
      <c r="C35" s="49"/>
      <c r="D35" s="50"/>
      <c r="E35" s="51"/>
      <c r="F35" s="49"/>
      <c r="G35" s="51"/>
      <c r="H35" s="58"/>
      <c r="I35" s="58"/>
      <c r="J35" s="49"/>
      <c r="K35" s="58"/>
      <c r="L35" s="58"/>
      <c r="M35" s="236"/>
      <c r="N35" s="109"/>
      <c r="O35" s="109"/>
      <c r="P35" s="109"/>
      <c r="Q35" s="109"/>
      <c r="R35" s="109"/>
      <c r="S35" s="109"/>
      <c r="T35" s="109"/>
      <c r="U35" s="109"/>
    </row>
    <row r="36" spans="1:21" s="19" customFormat="1" ht="15" customHeight="1" x14ac:dyDescent="0.25">
      <c r="A36" s="109"/>
      <c r="B36" s="190" t="s">
        <v>44</v>
      </c>
      <c r="C36" s="189" t="s">
        <v>53</v>
      </c>
      <c r="D36" s="190" t="s">
        <v>38</v>
      </c>
      <c r="E36" s="193" t="s">
        <v>39</v>
      </c>
      <c r="F36" s="220" t="s">
        <v>40</v>
      </c>
      <c r="G36" s="237" t="s">
        <v>41</v>
      </c>
      <c r="H36" s="190" t="s">
        <v>42</v>
      </c>
      <c r="I36" s="238" t="s">
        <v>45</v>
      </c>
      <c r="J36" s="190" t="s">
        <v>54</v>
      </c>
      <c r="K36" s="239" t="s">
        <v>12</v>
      </c>
      <c r="L36" s="226" t="s">
        <v>55</v>
      </c>
      <c r="M36" s="194"/>
      <c r="N36" s="106"/>
      <c r="O36" s="106"/>
      <c r="P36" s="106"/>
      <c r="Q36" s="106"/>
      <c r="R36" s="106"/>
      <c r="S36" s="106"/>
      <c r="T36" s="106"/>
      <c r="U36" s="106"/>
    </row>
    <row r="37" spans="1:21" s="31" customFormat="1" ht="15" customHeight="1" x14ac:dyDescent="0.25">
      <c r="A37" s="106"/>
      <c r="B37" s="222" t="s">
        <v>132</v>
      </c>
      <c r="C37" s="279" t="s">
        <v>129</v>
      </c>
      <c r="D37" s="280" t="s">
        <v>132</v>
      </c>
      <c r="E37" s="281" t="s">
        <v>8</v>
      </c>
      <c r="F37" s="278">
        <v>1</v>
      </c>
      <c r="G37" s="207">
        <v>0</v>
      </c>
      <c r="H37" s="224">
        <f>ROUND(F37*G37,2)</f>
        <v>0</v>
      </c>
      <c r="I37" s="240" t="str">
        <f>IFERROR(ROUND(G37/B37,2),"")</f>
        <v/>
      </c>
      <c r="J37" s="241" t="s">
        <v>10</v>
      </c>
      <c r="K37" s="242">
        <v>1</v>
      </c>
      <c r="L37" s="283">
        <v>7000000</v>
      </c>
      <c r="M37" s="243"/>
      <c r="N37" s="109"/>
      <c r="O37" s="109"/>
      <c r="P37" s="109"/>
      <c r="Q37" s="109"/>
      <c r="R37" s="109"/>
      <c r="S37" s="109"/>
      <c r="T37" s="109"/>
      <c r="U37" s="109"/>
    </row>
    <row r="38" spans="1:21" s="53" customFormat="1" ht="15" customHeight="1" x14ac:dyDescent="0.3">
      <c r="A38" s="109"/>
      <c r="B38" s="110"/>
      <c r="C38" s="135" t="s">
        <v>42</v>
      </c>
      <c r="D38" s="159"/>
      <c r="E38" s="159"/>
      <c r="F38" s="229">
        <f>SUM(F37:F37)</f>
        <v>1</v>
      </c>
      <c r="G38" s="22"/>
      <c r="H38" s="227">
        <f>ROUND(SUM(H37:H37),2)</f>
        <v>0</v>
      </c>
      <c r="I38" s="22"/>
      <c r="J38" s="24"/>
      <c r="K38" s="135"/>
      <c r="L38" s="135"/>
      <c r="M38" s="23"/>
      <c r="N38" s="108"/>
      <c r="O38" s="108"/>
      <c r="P38" s="108"/>
      <c r="Q38" s="108"/>
      <c r="R38" s="108"/>
      <c r="S38" s="108"/>
      <c r="T38" s="108"/>
      <c r="U38" s="108"/>
    </row>
    <row r="39" spans="1:21" s="31" customFormat="1" ht="18.75" x14ac:dyDescent="0.3">
      <c r="A39" s="108"/>
      <c r="B39" s="48" t="s">
        <v>47</v>
      </c>
      <c r="C39" s="49"/>
      <c r="D39" s="51"/>
      <c r="E39" s="51"/>
      <c r="F39" s="49"/>
      <c r="G39" s="51" t="s">
        <v>48</v>
      </c>
      <c r="H39" s="54"/>
      <c r="I39" s="54"/>
      <c r="J39" s="49"/>
      <c r="K39" s="49"/>
      <c r="L39" s="49"/>
      <c r="M39" s="55"/>
      <c r="N39" s="109"/>
      <c r="O39" s="109"/>
      <c r="P39" s="109"/>
      <c r="Q39" s="109"/>
      <c r="R39" s="109"/>
      <c r="S39" s="109"/>
      <c r="T39" s="109"/>
      <c r="U39" s="109"/>
    </row>
    <row r="40" spans="1:21" s="19" customFormat="1" ht="15" customHeight="1" x14ac:dyDescent="0.25">
      <c r="A40" s="109"/>
      <c r="B40" s="20"/>
      <c r="C40" s="135"/>
      <c r="D40" s="190" t="s">
        <v>38</v>
      </c>
      <c r="E40" s="190" t="s">
        <v>49</v>
      </c>
      <c r="F40" s="220" t="s">
        <v>40</v>
      </c>
      <c r="G40" s="221" t="s">
        <v>41</v>
      </c>
      <c r="H40" s="190" t="s">
        <v>42</v>
      </c>
      <c r="I40" s="134"/>
      <c r="J40" s="135"/>
      <c r="K40" s="135"/>
      <c r="L40" s="135"/>
      <c r="M40" s="21"/>
      <c r="N40" s="106"/>
      <c r="O40" s="106"/>
      <c r="P40" s="106"/>
      <c r="Q40" s="106"/>
      <c r="R40" s="106"/>
      <c r="S40" s="106"/>
      <c r="T40" s="106"/>
      <c r="U40" s="106"/>
    </row>
    <row r="41" spans="1:21" s="19" customFormat="1" ht="15" customHeight="1" x14ac:dyDescent="0.25">
      <c r="A41" s="106"/>
      <c r="B41" s="12"/>
      <c r="C41" s="74"/>
      <c r="D41" s="201" t="s">
        <v>132</v>
      </c>
      <c r="E41" s="202" t="s">
        <v>50</v>
      </c>
      <c r="F41" s="233">
        <v>212</v>
      </c>
      <c r="G41" s="223">
        <v>0</v>
      </c>
      <c r="H41" s="224">
        <f>ROUND(F41*G41,2)</f>
        <v>0</v>
      </c>
      <c r="I41" s="10"/>
      <c r="J41" s="74"/>
      <c r="K41" s="77"/>
      <c r="L41" s="77"/>
      <c r="M41" s="11"/>
      <c r="N41" s="106"/>
      <c r="O41" s="106"/>
      <c r="P41" s="106"/>
      <c r="Q41" s="106"/>
      <c r="R41" s="106"/>
      <c r="S41" s="106"/>
      <c r="T41" s="106"/>
      <c r="U41" s="106"/>
    </row>
    <row r="42" spans="1:21" s="19" customFormat="1" ht="15" customHeight="1" x14ac:dyDescent="0.25">
      <c r="A42" s="106"/>
      <c r="B42" s="12"/>
      <c r="C42" s="74"/>
      <c r="D42" s="201" t="s">
        <v>132</v>
      </c>
      <c r="E42" s="202" t="s">
        <v>51</v>
      </c>
      <c r="F42" s="233">
        <v>1</v>
      </c>
      <c r="G42" s="223">
        <v>0</v>
      </c>
      <c r="H42" s="224">
        <f>ROUND(F42*G42,2)</f>
        <v>0</v>
      </c>
      <c r="I42" s="10"/>
      <c r="J42" s="74"/>
      <c r="K42" s="77"/>
      <c r="L42" s="77"/>
      <c r="M42" s="11"/>
      <c r="N42" s="106"/>
      <c r="O42" s="106"/>
      <c r="P42" s="106"/>
      <c r="Q42" s="106"/>
      <c r="R42" s="106"/>
      <c r="S42" s="106"/>
      <c r="T42" s="106"/>
      <c r="U42" s="106"/>
    </row>
    <row r="43" spans="1:21" s="47" customFormat="1" ht="15" customHeight="1" x14ac:dyDescent="0.35">
      <c r="A43" s="109"/>
      <c r="B43" s="20"/>
      <c r="C43" s="135"/>
      <c r="D43" s="159"/>
      <c r="E43" s="159"/>
      <c r="F43" s="234">
        <f>SUM(F41:F42)</f>
        <v>213</v>
      </c>
      <c r="G43" s="172"/>
      <c r="H43" s="235">
        <f>ROUND(SUM(H41:H42),2)</f>
        <v>0</v>
      </c>
      <c r="I43" s="173"/>
      <c r="J43" s="135"/>
      <c r="K43" s="135"/>
      <c r="L43" s="135"/>
      <c r="M43" s="137"/>
      <c r="N43" s="107"/>
      <c r="O43" s="107"/>
      <c r="P43" s="107"/>
      <c r="Q43" s="107"/>
      <c r="R43" s="107"/>
      <c r="S43" s="107"/>
      <c r="T43" s="107"/>
      <c r="U43" s="107"/>
    </row>
    <row r="44" spans="1:21" s="53" customFormat="1" ht="23.25" x14ac:dyDescent="0.35">
      <c r="A44" s="107"/>
      <c r="B44" s="42" t="s">
        <v>52</v>
      </c>
      <c r="C44" s="43"/>
      <c r="D44" s="44"/>
      <c r="E44" s="44"/>
      <c r="F44" s="43"/>
      <c r="G44" s="45"/>
      <c r="H44" s="43"/>
      <c r="I44" s="43"/>
      <c r="J44" s="43"/>
      <c r="K44" s="43"/>
      <c r="L44" s="43"/>
      <c r="M44" s="46"/>
      <c r="N44" s="108"/>
      <c r="O44" s="108"/>
      <c r="P44" s="108"/>
      <c r="Q44" s="108"/>
      <c r="R44" s="108"/>
      <c r="S44" s="108"/>
      <c r="T44" s="108"/>
      <c r="U44" s="108"/>
    </row>
    <row r="45" spans="1:21" s="31" customFormat="1" ht="18.75" x14ac:dyDescent="0.3">
      <c r="A45" s="108"/>
      <c r="B45" s="48" t="s">
        <v>56</v>
      </c>
      <c r="C45" s="49"/>
      <c r="D45" s="51"/>
      <c r="E45" s="51"/>
      <c r="F45" s="49" t="s">
        <v>57</v>
      </c>
      <c r="G45" s="51"/>
      <c r="H45" s="49"/>
      <c r="I45" s="153"/>
      <c r="J45" s="49"/>
      <c r="K45" s="49"/>
      <c r="L45" s="49"/>
      <c r="M45" s="57"/>
      <c r="N45" s="109"/>
      <c r="O45" s="109"/>
      <c r="P45" s="109"/>
      <c r="Q45" s="109"/>
      <c r="R45" s="109"/>
      <c r="S45" s="109"/>
      <c r="T45" s="109"/>
      <c r="U45" s="109"/>
    </row>
    <row r="46" spans="1:21" s="31" customFormat="1" ht="15" customHeight="1" x14ac:dyDescent="0.25">
      <c r="A46" s="109"/>
      <c r="B46" s="190" t="s">
        <v>58</v>
      </c>
      <c r="C46" s="189" t="s">
        <v>53</v>
      </c>
      <c r="D46" s="190" t="s">
        <v>38</v>
      </c>
      <c r="E46" s="190" t="s">
        <v>39</v>
      </c>
      <c r="F46" s="220" t="s">
        <v>40</v>
      </c>
      <c r="G46" s="221" t="s">
        <v>41</v>
      </c>
      <c r="H46" s="190" t="s">
        <v>42</v>
      </c>
      <c r="I46" s="134"/>
      <c r="J46" s="159"/>
      <c r="K46" s="134"/>
      <c r="L46" s="134"/>
      <c r="M46" s="21"/>
      <c r="N46" s="109"/>
      <c r="O46" s="109"/>
      <c r="P46" s="109"/>
      <c r="Q46" s="109"/>
      <c r="R46" s="109"/>
      <c r="S46" s="109"/>
      <c r="T46" s="109"/>
      <c r="U46" s="109"/>
    </row>
    <row r="47" spans="1:21" s="31" customFormat="1" ht="15" customHeight="1" x14ac:dyDescent="0.25">
      <c r="A47" s="109"/>
      <c r="B47" s="277" t="s">
        <v>59</v>
      </c>
      <c r="C47" s="200" t="s">
        <v>128</v>
      </c>
      <c r="D47" s="201" t="s">
        <v>132</v>
      </c>
      <c r="E47" s="242" t="s">
        <v>6</v>
      </c>
      <c r="F47" s="278">
        <v>16</v>
      </c>
      <c r="G47" s="223">
        <v>0</v>
      </c>
      <c r="H47" s="224">
        <f>ROUND(F47*G47,2)</f>
        <v>0</v>
      </c>
      <c r="I47" s="10"/>
      <c r="J47" s="159"/>
      <c r="K47" s="134"/>
      <c r="L47" s="134"/>
      <c r="M47" s="11"/>
      <c r="N47" s="109"/>
      <c r="O47" s="109"/>
      <c r="P47" s="109"/>
      <c r="Q47" s="109"/>
      <c r="R47" s="109"/>
      <c r="S47" s="109"/>
      <c r="T47" s="109"/>
      <c r="U47" s="109"/>
    </row>
    <row r="48" spans="1:21" s="26" customFormat="1" ht="15" customHeight="1" x14ac:dyDescent="0.35">
      <c r="A48" s="109"/>
      <c r="B48" s="110"/>
      <c r="C48" s="135" t="s">
        <v>42</v>
      </c>
      <c r="D48" s="159"/>
      <c r="E48" s="159"/>
      <c r="F48" s="229">
        <f>SUM(F47:F47)</f>
        <v>16</v>
      </c>
      <c r="G48" s="22"/>
      <c r="H48" s="227">
        <f>ROUND(SUM(H47:H47),2)</f>
        <v>0</v>
      </c>
      <c r="I48" s="22"/>
      <c r="J48" s="135"/>
      <c r="K48" s="135"/>
      <c r="L48" s="135"/>
      <c r="M48" s="23"/>
      <c r="N48" s="111"/>
      <c r="O48" s="111"/>
      <c r="P48" s="111"/>
      <c r="Q48" s="111"/>
      <c r="R48" s="111"/>
      <c r="S48" s="111"/>
      <c r="T48" s="111"/>
      <c r="U48" s="111"/>
    </row>
    <row r="49" spans="1:21" s="62" customFormat="1" ht="20.25" x14ac:dyDescent="0.3">
      <c r="A49" s="111"/>
      <c r="B49" s="147" t="s">
        <v>60</v>
      </c>
      <c r="C49" s="148"/>
      <c r="D49" s="148"/>
      <c r="E49" s="149"/>
      <c r="F49" s="148"/>
      <c r="G49" s="150"/>
      <c r="H49" s="148"/>
      <c r="I49" s="148"/>
      <c r="J49" s="148"/>
      <c r="K49" s="151"/>
      <c r="L49" s="152">
        <v>0</v>
      </c>
      <c r="M49" s="151"/>
      <c r="N49" s="112"/>
      <c r="O49" s="112"/>
      <c r="P49" s="112"/>
      <c r="Q49" s="112"/>
      <c r="R49" s="112"/>
      <c r="S49" s="112"/>
      <c r="T49" s="112"/>
      <c r="U49" s="112"/>
    </row>
    <row r="50" spans="1:21" s="31" customFormat="1" ht="18" x14ac:dyDescent="0.25">
      <c r="A50" s="112"/>
      <c r="B50" s="145" t="s">
        <v>61</v>
      </c>
      <c r="C50" s="28"/>
      <c r="D50" s="28"/>
      <c r="E50" s="29"/>
      <c r="F50" s="29"/>
      <c r="G50" s="30"/>
      <c r="H50" s="29"/>
      <c r="I50" s="29"/>
      <c r="J50" s="28"/>
      <c r="K50" s="28"/>
      <c r="L50" s="28"/>
      <c r="M50" s="146"/>
      <c r="N50" s="109"/>
      <c r="O50" s="109"/>
      <c r="P50" s="109"/>
      <c r="Q50" s="109"/>
      <c r="R50" s="109"/>
      <c r="S50" s="109"/>
      <c r="T50" s="109"/>
      <c r="U50" s="109"/>
    </row>
    <row r="51" spans="1:21" s="19" customFormat="1" ht="15" customHeight="1" x14ac:dyDescent="0.25">
      <c r="A51" s="109"/>
      <c r="B51" s="244" t="s">
        <v>62</v>
      </c>
      <c r="C51" s="209"/>
      <c r="D51" s="209"/>
      <c r="E51" s="209"/>
      <c r="F51" s="210"/>
      <c r="G51" s="245"/>
      <c r="H51" s="210"/>
      <c r="I51" s="210"/>
      <c r="J51" s="209"/>
      <c r="K51" s="209"/>
      <c r="L51" s="209"/>
      <c r="M51" s="191"/>
      <c r="N51" s="106"/>
      <c r="O51" s="106"/>
      <c r="P51" s="106"/>
      <c r="Q51" s="106"/>
      <c r="R51" s="106"/>
      <c r="S51" s="106"/>
      <c r="T51" s="106"/>
      <c r="U51" s="106"/>
    </row>
    <row r="52" spans="1:21" s="19" customFormat="1" ht="15" customHeight="1" x14ac:dyDescent="0.25">
      <c r="A52" s="106"/>
      <c r="B52" s="246" t="s">
        <v>63</v>
      </c>
      <c r="C52" s="247"/>
      <c r="D52" s="247"/>
      <c r="E52" s="247"/>
      <c r="F52" s="248"/>
      <c r="G52" s="249"/>
      <c r="H52" s="248"/>
      <c r="I52" s="248"/>
      <c r="J52" s="247"/>
      <c r="K52" s="247"/>
      <c r="L52" s="250">
        <f>H28</f>
        <v>0</v>
      </c>
      <c r="M52" s="251"/>
      <c r="N52" s="106"/>
      <c r="O52" s="106"/>
      <c r="P52" s="106"/>
      <c r="Q52" s="106"/>
      <c r="R52" s="106"/>
      <c r="S52" s="106"/>
      <c r="T52" s="106"/>
      <c r="U52" s="106"/>
    </row>
    <row r="53" spans="1:21" s="31" customFormat="1" ht="15" customHeight="1" x14ac:dyDescent="0.25">
      <c r="A53" s="106"/>
      <c r="B53" s="246" t="s">
        <v>64</v>
      </c>
      <c r="C53" s="247"/>
      <c r="D53" s="247"/>
      <c r="E53" s="247"/>
      <c r="F53" s="248"/>
      <c r="G53" s="249"/>
      <c r="H53" s="248"/>
      <c r="I53" s="248"/>
      <c r="J53" s="247"/>
      <c r="K53" s="247"/>
      <c r="L53" s="250">
        <f>L28</f>
        <v>0</v>
      </c>
      <c r="M53" s="251"/>
      <c r="N53" s="109"/>
      <c r="O53" s="109"/>
      <c r="P53" s="109"/>
      <c r="Q53" s="109"/>
      <c r="R53" s="109"/>
      <c r="S53" s="109"/>
      <c r="T53" s="109"/>
      <c r="U53" s="109"/>
    </row>
    <row r="54" spans="1:21" s="19" customFormat="1" ht="15" customHeight="1" x14ac:dyDescent="0.25">
      <c r="A54" s="109"/>
      <c r="B54" s="244" t="s">
        <v>65</v>
      </c>
      <c r="C54" s="209"/>
      <c r="D54" s="209"/>
      <c r="E54" s="209"/>
      <c r="F54" s="210"/>
      <c r="G54" s="245"/>
      <c r="H54" s="210"/>
      <c r="I54" s="210"/>
      <c r="J54" s="209"/>
      <c r="K54" s="209"/>
      <c r="L54" s="209"/>
      <c r="M54" s="191"/>
      <c r="N54" s="106"/>
      <c r="O54" s="106"/>
      <c r="P54" s="106"/>
      <c r="Q54" s="106"/>
      <c r="R54" s="106"/>
      <c r="S54" s="106"/>
      <c r="T54" s="106"/>
      <c r="U54" s="106"/>
    </row>
    <row r="55" spans="1:21" s="19" customFormat="1" ht="15" customHeight="1" x14ac:dyDescent="0.25">
      <c r="A55" s="106"/>
      <c r="B55" s="246" t="s">
        <v>66</v>
      </c>
      <c r="C55" s="247"/>
      <c r="D55" s="247"/>
      <c r="E55" s="247"/>
      <c r="F55" s="248"/>
      <c r="G55" s="249"/>
      <c r="H55" s="248"/>
      <c r="I55" s="248"/>
      <c r="J55" s="247"/>
      <c r="K55" s="247"/>
      <c r="L55" s="250">
        <f>+H34+H38</f>
        <v>0</v>
      </c>
      <c r="M55" s="251"/>
      <c r="N55" s="106"/>
      <c r="O55" s="106"/>
      <c r="P55" s="106"/>
      <c r="Q55" s="106"/>
      <c r="R55" s="106"/>
      <c r="S55" s="106"/>
      <c r="T55" s="106"/>
      <c r="U55" s="106"/>
    </row>
    <row r="56" spans="1:21" s="31" customFormat="1" ht="15" customHeight="1" x14ac:dyDescent="0.25">
      <c r="A56" s="106"/>
      <c r="B56" s="246" t="s">
        <v>64</v>
      </c>
      <c r="C56" s="247"/>
      <c r="D56" s="247"/>
      <c r="E56" s="247"/>
      <c r="F56" s="248"/>
      <c r="G56" s="249"/>
      <c r="H56" s="248"/>
      <c r="I56" s="248"/>
      <c r="J56" s="247"/>
      <c r="K56" s="247"/>
      <c r="L56" s="250">
        <f>L34</f>
        <v>0</v>
      </c>
      <c r="M56" s="251"/>
      <c r="N56" s="109"/>
      <c r="O56" s="109"/>
      <c r="P56" s="109"/>
      <c r="Q56" s="109"/>
      <c r="R56" s="109"/>
      <c r="S56" s="109"/>
      <c r="T56" s="109"/>
      <c r="U56" s="109"/>
    </row>
    <row r="57" spans="1:21" s="19" customFormat="1" ht="15" customHeight="1" x14ac:dyDescent="0.25">
      <c r="A57" s="109"/>
      <c r="B57" s="244" t="s">
        <v>67</v>
      </c>
      <c r="C57" s="209"/>
      <c r="D57" s="209"/>
      <c r="E57" s="210"/>
      <c r="F57" s="209"/>
      <c r="G57" s="245"/>
      <c r="H57" s="209"/>
      <c r="I57" s="209"/>
      <c r="J57" s="209"/>
      <c r="K57" s="209"/>
      <c r="L57" s="252"/>
      <c r="M57" s="253"/>
      <c r="N57" s="106"/>
      <c r="O57" s="106"/>
      <c r="P57" s="106"/>
      <c r="Q57" s="106"/>
      <c r="R57" s="106"/>
      <c r="S57" s="106"/>
      <c r="T57" s="106"/>
      <c r="U57" s="106"/>
    </row>
    <row r="58" spans="1:21" s="19" customFormat="1" ht="15" customHeight="1" x14ac:dyDescent="0.25">
      <c r="A58" s="106"/>
      <c r="B58" s="246" t="s">
        <v>68</v>
      </c>
      <c r="C58" s="247"/>
      <c r="D58" s="247"/>
      <c r="E58" s="247"/>
      <c r="F58" s="248"/>
      <c r="G58" s="249"/>
      <c r="H58" s="248"/>
      <c r="I58" s="248"/>
      <c r="J58" s="247"/>
      <c r="K58" s="247"/>
      <c r="L58" s="250">
        <f>H41</f>
        <v>0</v>
      </c>
      <c r="M58" s="251"/>
      <c r="N58" s="106"/>
      <c r="O58" s="106"/>
      <c r="P58" s="106"/>
      <c r="Q58" s="106"/>
      <c r="R58" s="106"/>
      <c r="S58" s="106"/>
      <c r="T58" s="106"/>
      <c r="U58" s="106"/>
    </row>
    <row r="59" spans="1:21" s="19" customFormat="1" ht="15" customHeight="1" x14ac:dyDescent="0.25">
      <c r="A59" s="106"/>
      <c r="B59" s="246" t="s">
        <v>69</v>
      </c>
      <c r="C59" s="247"/>
      <c r="D59" s="247"/>
      <c r="E59" s="247"/>
      <c r="F59" s="248"/>
      <c r="G59" s="249"/>
      <c r="H59" s="248"/>
      <c r="I59" s="248"/>
      <c r="J59" s="247"/>
      <c r="K59" s="247"/>
      <c r="L59" s="250">
        <f>H42</f>
        <v>0</v>
      </c>
      <c r="M59" s="251"/>
      <c r="N59" s="106"/>
      <c r="O59" s="106"/>
      <c r="P59" s="106"/>
      <c r="Q59" s="106"/>
      <c r="R59" s="106"/>
      <c r="S59" s="106"/>
      <c r="T59" s="106"/>
      <c r="U59" s="106"/>
    </row>
    <row r="60" spans="1:21" s="31" customFormat="1" ht="18" x14ac:dyDescent="0.25">
      <c r="A60" s="112"/>
      <c r="B60" s="59" t="s">
        <v>70</v>
      </c>
      <c r="C60" s="60"/>
      <c r="D60" s="60"/>
      <c r="E60" s="60"/>
      <c r="F60" s="33"/>
      <c r="G60" s="61"/>
      <c r="H60" s="33"/>
      <c r="I60" s="33"/>
      <c r="J60" s="60"/>
      <c r="K60" s="60"/>
      <c r="L60" s="138">
        <f>SUM(L52:L59)</f>
        <v>0</v>
      </c>
      <c r="M60" s="139"/>
      <c r="N60" s="109"/>
      <c r="O60" s="109"/>
      <c r="P60" s="109"/>
      <c r="Q60" s="109"/>
      <c r="R60" s="109"/>
      <c r="S60" s="109"/>
      <c r="T60" s="109"/>
      <c r="U60" s="109"/>
    </row>
    <row r="61" spans="1:21" s="19" customFormat="1" ht="15" customHeight="1" x14ac:dyDescent="0.25">
      <c r="A61" s="109"/>
      <c r="B61" s="254" t="s">
        <v>71</v>
      </c>
      <c r="C61" s="209"/>
      <c r="D61" s="209"/>
      <c r="E61" s="209"/>
      <c r="F61" s="210"/>
      <c r="G61" s="245"/>
      <c r="H61" s="210"/>
      <c r="I61" s="210"/>
      <c r="J61" s="209"/>
      <c r="K61" s="209"/>
      <c r="L61" s="255"/>
      <c r="M61" s="191"/>
      <c r="N61" s="106"/>
      <c r="O61" s="106"/>
      <c r="P61" s="106"/>
      <c r="Q61" s="106"/>
      <c r="R61" s="106"/>
      <c r="S61" s="106"/>
      <c r="T61" s="106"/>
      <c r="U61" s="106"/>
    </row>
    <row r="62" spans="1:21" s="19" customFormat="1" ht="15" customHeight="1" x14ac:dyDescent="0.25">
      <c r="A62" s="106"/>
      <c r="B62" s="246" t="s">
        <v>72</v>
      </c>
      <c r="C62" s="247"/>
      <c r="D62" s="247"/>
      <c r="E62" s="247"/>
      <c r="F62" s="248"/>
      <c r="G62" s="249"/>
      <c r="H62" s="248"/>
      <c r="I62" s="248"/>
      <c r="J62" s="247"/>
      <c r="K62" s="247"/>
      <c r="L62" s="250">
        <v>0</v>
      </c>
      <c r="M62" s="251"/>
      <c r="N62" s="106"/>
      <c r="O62" s="106"/>
      <c r="P62" s="106"/>
      <c r="Q62" s="106"/>
      <c r="R62" s="106"/>
      <c r="S62" s="106"/>
      <c r="T62" s="106"/>
      <c r="U62" s="106"/>
    </row>
    <row r="63" spans="1:21" s="19" customFormat="1" ht="15" customHeight="1" x14ac:dyDescent="0.25">
      <c r="A63" s="106"/>
      <c r="B63" s="246" t="s">
        <v>73</v>
      </c>
      <c r="C63" s="247"/>
      <c r="D63" s="247"/>
      <c r="E63" s="247"/>
      <c r="F63" s="248"/>
      <c r="G63" s="249"/>
      <c r="H63" s="248"/>
      <c r="I63" s="248"/>
      <c r="J63" s="247"/>
      <c r="K63" s="247"/>
      <c r="L63" s="250">
        <v>0</v>
      </c>
      <c r="M63" s="251"/>
      <c r="N63" s="106"/>
      <c r="O63" s="106"/>
      <c r="P63" s="106"/>
      <c r="Q63" s="106"/>
      <c r="R63" s="106"/>
      <c r="S63" s="106"/>
      <c r="T63" s="106"/>
      <c r="U63" s="106"/>
    </row>
    <row r="64" spans="1:21" s="62" customFormat="1" ht="15" customHeight="1" x14ac:dyDescent="0.3">
      <c r="A64" s="106"/>
      <c r="B64" s="246" t="s">
        <v>74</v>
      </c>
      <c r="C64" s="247"/>
      <c r="D64" s="247"/>
      <c r="E64" s="247"/>
      <c r="F64" s="248"/>
      <c r="G64" s="249"/>
      <c r="H64" s="248"/>
      <c r="I64" s="248"/>
      <c r="J64" s="247"/>
      <c r="K64" s="247"/>
      <c r="L64" s="250">
        <f>H48</f>
        <v>0</v>
      </c>
      <c r="M64" s="251"/>
      <c r="N64" s="112"/>
      <c r="O64" s="112"/>
      <c r="P64" s="112"/>
      <c r="Q64" s="112"/>
      <c r="R64" s="112"/>
      <c r="S64" s="112"/>
      <c r="T64" s="112"/>
      <c r="U64" s="112"/>
    </row>
    <row r="65" spans="1:21" s="47" customFormat="1" ht="23.25" x14ac:dyDescent="0.35">
      <c r="A65" s="112"/>
      <c r="B65" s="59" t="s">
        <v>75</v>
      </c>
      <c r="C65" s="60"/>
      <c r="D65" s="60"/>
      <c r="E65" s="60"/>
      <c r="F65" s="33"/>
      <c r="G65" s="61"/>
      <c r="H65" s="33"/>
      <c r="I65" s="33"/>
      <c r="J65" s="60"/>
      <c r="K65" s="60"/>
      <c r="L65" s="138">
        <f>SUM(L62:L64)</f>
        <v>0</v>
      </c>
      <c r="M65" s="139"/>
      <c r="N65" s="107"/>
      <c r="O65" s="107"/>
      <c r="P65" s="107"/>
      <c r="Q65" s="107"/>
      <c r="R65" s="107"/>
      <c r="S65" s="107"/>
      <c r="T65" s="107"/>
      <c r="U65" s="107"/>
    </row>
    <row r="66" spans="1:21" ht="23.25" x14ac:dyDescent="0.35">
      <c r="A66" s="107"/>
      <c r="B66" s="83" t="s">
        <v>76</v>
      </c>
      <c r="C66" s="43"/>
      <c r="D66" s="44"/>
      <c r="E66" s="44"/>
      <c r="F66" s="43"/>
      <c r="G66" s="45"/>
      <c r="H66" s="43"/>
      <c r="I66" s="43"/>
      <c r="J66" s="43"/>
      <c r="K66" s="43"/>
      <c r="L66" s="43"/>
      <c r="M66" s="46"/>
    </row>
    <row r="67" spans="1:21" ht="15" customHeight="1" x14ac:dyDescent="0.25">
      <c r="B67" s="17"/>
      <c r="C67" s="18"/>
      <c r="D67" s="256" t="s">
        <v>38</v>
      </c>
      <c r="E67" s="247"/>
      <c r="F67" s="118"/>
      <c r="G67" s="160"/>
      <c r="H67" s="118"/>
      <c r="I67" s="118"/>
      <c r="J67" s="210" t="s">
        <v>40</v>
      </c>
      <c r="K67" s="210" t="s">
        <v>77</v>
      </c>
      <c r="L67" s="210" t="s">
        <v>42</v>
      </c>
      <c r="M67" s="121"/>
    </row>
    <row r="68" spans="1:21" ht="15" customHeight="1" x14ac:dyDescent="0.25">
      <c r="B68" s="284" t="s">
        <v>78</v>
      </c>
      <c r="C68" s="285"/>
      <c r="D68" s="272" t="s">
        <v>132</v>
      </c>
      <c r="E68" s="161"/>
      <c r="F68" s="162"/>
      <c r="G68" s="163"/>
      <c r="H68" s="286" t="s">
        <v>79</v>
      </c>
      <c r="I68" s="286"/>
      <c r="J68" s="275">
        <v>3700000</v>
      </c>
      <c r="K68" s="259">
        <v>0</v>
      </c>
      <c r="L68" s="250">
        <f>ROUND(J68*K68,2)</f>
        <v>0</v>
      </c>
      <c r="M68" s="121"/>
    </row>
    <row r="69" spans="1:21" ht="15" customHeight="1" x14ac:dyDescent="0.25">
      <c r="B69" s="284" t="s">
        <v>80</v>
      </c>
      <c r="C69" s="285"/>
      <c r="D69" s="272" t="s">
        <v>132</v>
      </c>
      <c r="E69" s="257"/>
      <c r="F69" s="118"/>
      <c r="G69" s="160"/>
      <c r="H69" s="286" t="s">
        <v>81</v>
      </c>
      <c r="I69" s="286"/>
      <c r="J69" s="258">
        <v>10990000</v>
      </c>
      <c r="K69" s="259">
        <v>0</v>
      </c>
      <c r="L69" s="250">
        <f>ROUND(J69*K69,2)</f>
        <v>0</v>
      </c>
      <c r="M69" s="121"/>
    </row>
    <row r="70" spans="1:21" s="62" customFormat="1" ht="15" customHeight="1" x14ac:dyDescent="0.3">
      <c r="A70" s="86"/>
      <c r="B70" s="284" t="s">
        <v>82</v>
      </c>
      <c r="C70" s="285"/>
      <c r="D70" s="272" t="s">
        <v>132</v>
      </c>
      <c r="E70" s="257"/>
      <c r="F70" s="118"/>
      <c r="G70" s="160"/>
      <c r="H70" s="286" t="s">
        <v>83</v>
      </c>
      <c r="I70" s="286"/>
      <c r="J70" s="258">
        <v>330000000</v>
      </c>
      <c r="K70" s="259">
        <v>0</v>
      </c>
      <c r="L70" s="250">
        <f>ROUND(J70*K70,2)</f>
        <v>0</v>
      </c>
      <c r="M70" s="121"/>
      <c r="N70" s="112"/>
      <c r="O70" s="112"/>
      <c r="P70" s="112"/>
      <c r="Q70" s="112"/>
      <c r="R70" s="112"/>
      <c r="S70" s="112"/>
      <c r="T70" s="112"/>
      <c r="U70" s="112"/>
    </row>
    <row r="71" spans="1:21" s="85" customFormat="1" ht="23.25" x14ac:dyDescent="0.35">
      <c r="A71" s="112"/>
      <c r="B71" s="269" t="s">
        <v>84</v>
      </c>
      <c r="C71" s="270"/>
      <c r="D71" s="270"/>
      <c r="E71" s="60"/>
      <c r="F71" s="114"/>
      <c r="G71" s="115"/>
      <c r="H71" s="271"/>
      <c r="I71" s="271"/>
      <c r="J71" s="270"/>
      <c r="K71" s="273"/>
      <c r="L71" s="274">
        <f>L68+L69+L70</f>
        <v>0</v>
      </c>
      <c r="M71" s="140"/>
      <c r="N71" s="116"/>
      <c r="O71" s="116"/>
      <c r="P71" s="116"/>
      <c r="Q71" s="116"/>
      <c r="R71" s="116"/>
      <c r="S71" s="116"/>
      <c r="T71" s="116"/>
      <c r="U71" s="116"/>
    </row>
    <row r="72" spans="1:21" s="27" customFormat="1" ht="23.25" x14ac:dyDescent="0.35">
      <c r="A72" s="116"/>
      <c r="B72" s="84" t="s">
        <v>85</v>
      </c>
      <c r="C72" s="155"/>
      <c r="D72" s="155"/>
      <c r="E72" s="156"/>
      <c r="F72" s="155"/>
      <c r="G72" s="157"/>
      <c r="H72" s="155"/>
      <c r="I72" s="155"/>
      <c r="J72" s="156"/>
      <c r="K72" s="156"/>
      <c r="L72" s="136"/>
      <c r="M72" s="141"/>
      <c r="N72" s="97"/>
      <c r="O72" s="97"/>
      <c r="P72" s="97"/>
      <c r="Q72" s="97"/>
      <c r="R72" s="97"/>
      <c r="S72" s="97"/>
      <c r="T72" s="97"/>
      <c r="U72" s="97"/>
    </row>
    <row r="73" spans="1:21" s="27" customFormat="1" ht="18.75" x14ac:dyDescent="0.3">
      <c r="A73" s="97"/>
      <c r="B73" s="130" t="s">
        <v>86</v>
      </c>
      <c r="C73" s="131"/>
      <c r="D73" s="131"/>
      <c r="E73" s="131"/>
      <c r="F73" s="131"/>
      <c r="G73" s="132"/>
      <c r="H73" s="131"/>
      <c r="I73" s="131"/>
      <c r="J73" s="133"/>
      <c r="K73" s="133"/>
      <c r="L73" s="132">
        <v>24</v>
      </c>
      <c r="M73" s="142"/>
      <c r="N73" s="97"/>
      <c r="O73" s="97"/>
      <c r="P73" s="97"/>
      <c r="Q73" s="97"/>
      <c r="R73" s="97"/>
      <c r="S73" s="97"/>
      <c r="T73" s="97"/>
      <c r="U73" s="97"/>
    </row>
    <row r="74" spans="1:21" s="27" customFormat="1" ht="18.75" x14ac:dyDescent="0.3">
      <c r="A74" s="97"/>
      <c r="B74" s="130" t="s">
        <v>87</v>
      </c>
      <c r="C74" s="131"/>
      <c r="D74" s="131"/>
      <c r="E74" s="131"/>
      <c r="F74" s="131"/>
      <c r="G74" s="132"/>
      <c r="H74" s="131"/>
      <c r="I74" s="131"/>
      <c r="J74" s="133"/>
      <c r="K74" s="133"/>
      <c r="L74" s="260">
        <f>L60+L71</f>
        <v>0</v>
      </c>
      <c r="M74" s="142"/>
      <c r="N74" s="97"/>
      <c r="O74" s="97"/>
      <c r="P74" s="97"/>
      <c r="Q74" s="97"/>
      <c r="R74" s="97"/>
      <c r="S74" s="97"/>
      <c r="T74" s="97"/>
      <c r="U74" s="97"/>
    </row>
    <row r="75" spans="1:21" s="27" customFormat="1" ht="18.75" x14ac:dyDescent="0.3">
      <c r="A75" s="97"/>
      <c r="B75" s="130" t="s">
        <v>88</v>
      </c>
      <c r="C75" s="131"/>
      <c r="D75" s="131"/>
      <c r="E75" s="131"/>
      <c r="F75" s="131"/>
      <c r="G75" s="132"/>
      <c r="H75" s="131"/>
      <c r="I75" s="131"/>
      <c r="J75" s="133"/>
      <c r="K75" s="133"/>
      <c r="L75" s="261">
        <f>L74*L73</f>
        <v>0</v>
      </c>
      <c r="M75" s="142"/>
      <c r="N75" s="97"/>
      <c r="O75" s="97"/>
      <c r="P75" s="97"/>
      <c r="Q75" s="97"/>
      <c r="R75" s="97"/>
      <c r="S75" s="97"/>
      <c r="T75" s="97"/>
      <c r="U75" s="97"/>
    </row>
    <row r="76" spans="1:21" s="85" customFormat="1" ht="23.25" x14ac:dyDescent="0.35">
      <c r="A76" s="97"/>
      <c r="B76" s="130" t="s">
        <v>89</v>
      </c>
      <c r="C76" s="131"/>
      <c r="D76" s="131"/>
      <c r="E76" s="131"/>
      <c r="F76" s="131"/>
      <c r="G76" s="132"/>
      <c r="H76" s="131"/>
      <c r="I76" s="131"/>
      <c r="J76" s="133"/>
      <c r="K76" s="133"/>
      <c r="L76" s="260">
        <f>L65</f>
        <v>0</v>
      </c>
      <c r="M76" s="142"/>
      <c r="N76" s="116"/>
      <c r="O76" s="116"/>
      <c r="P76" s="116"/>
      <c r="Q76" s="116"/>
      <c r="R76" s="116"/>
      <c r="S76" s="116"/>
      <c r="T76" s="116"/>
      <c r="U76" s="116"/>
    </row>
    <row r="77" spans="1:21" s="85" customFormat="1" ht="23.25" x14ac:dyDescent="0.35">
      <c r="A77" s="116"/>
      <c r="B77" s="262" t="s">
        <v>90</v>
      </c>
      <c r="C77" s="263"/>
      <c r="D77" s="263"/>
      <c r="E77" s="263"/>
      <c r="F77" s="264"/>
      <c r="G77" s="265"/>
      <c r="H77" s="263"/>
      <c r="I77" s="263"/>
      <c r="J77" s="264"/>
      <c r="K77" s="266"/>
      <c r="L77" s="267">
        <f>L75+L76</f>
        <v>0</v>
      </c>
      <c r="M77" s="268"/>
      <c r="N77" s="116"/>
      <c r="O77" s="116"/>
      <c r="P77" s="116"/>
      <c r="Q77" s="116"/>
      <c r="R77" s="116"/>
      <c r="S77" s="116"/>
      <c r="T77" s="116"/>
      <c r="U77" s="116"/>
    </row>
    <row r="78" spans="1:21" ht="39.950000000000003" customHeight="1" x14ac:dyDescent="0.35">
      <c r="A78" s="116"/>
      <c r="B78" s="122" t="s">
        <v>91</v>
      </c>
      <c r="C78" s="123"/>
      <c r="D78" s="124"/>
      <c r="E78" s="125"/>
      <c r="F78" s="126"/>
      <c r="G78" s="127"/>
      <c r="H78" s="123"/>
      <c r="I78" s="123"/>
      <c r="J78" s="128"/>
      <c r="K78" s="129"/>
      <c r="L78" s="143" t="s">
        <v>132</v>
      </c>
      <c r="M78" s="144"/>
    </row>
    <row r="79" spans="1:21" ht="39.950000000000003" customHeight="1" x14ac:dyDescent="0.25">
      <c r="B79" s="117"/>
      <c r="C79" s="118"/>
      <c r="D79" s="118"/>
      <c r="E79" s="119"/>
      <c r="F79" s="118"/>
      <c r="G79" s="120" t="s">
        <v>92</v>
      </c>
      <c r="H79" s="117"/>
      <c r="I79" s="118"/>
      <c r="J79" s="118"/>
      <c r="K79" s="118"/>
      <c r="L79" s="118"/>
      <c r="M79" s="121"/>
    </row>
    <row r="97" ht="56.25" customHeight="1" x14ac:dyDescent="0.25"/>
  </sheetData>
  <protectedRanges>
    <protectedRange sqref="K27 H47:I47 G27 M47" name="Intervalo1_1_1"/>
    <protectedRange sqref="G41:G42" name="Intervalo4_1_1"/>
    <protectedRange sqref="L49" name="Intervalo8_1_1_1"/>
    <protectedRange sqref="L61" name="Intervalo8_1_1_2"/>
    <protectedRange sqref="K68:K69" name="Intervalo5_1_1"/>
    <protectedRange sqref="K70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68:C68"/>
    <mergeCell ref="B69:C69"/>
    <mergeCell ref="B70:C70"/>
    <mergeCell ref="H68:I68"/>
    <mergeCell ref="H69:I69"/>
    <mergeCell ref="H70:I70"/>
  </mergeCells>
  <conditionalFormatting sqref="L27">
    <cfRule type="cellIs" dxfId="4" priority="5" stopIfTrue="1" operator="equal">
      <formula>""</formula>
    </cfRule>
  </conditionalFormatting>
  <conditionalFormatting sqref="H27">
    <cfRule type="cellIs" dxfId="3" priority="4" stopIfTrue="1" operator="equal">
      <formula>""</formula>
    </cfRule>
  </conditionalFormatting>
  <conditionalFormatting sqref="H47">
    <cfRule type="cellIs" dxfId="2" priority="1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LISTAS!$B$9:$B$11</xm:f>
          </x14:formula1>
          <xm:sqref>E47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77"/>
  <sheetViews>
    <sheetView showGridLines="0" zoomScale="90" zoomScaleNormal="90" workbookViewId="0"/>
  </sheetViews>
  <sheetFormatPr defaultRowHeight="15" x14ac:dyDescent="0.25"/>
  <cols>
    <col min="1" max="1" width="3.5703125" customWidth="1"/>
    <col min="2" max="2" width="27.7109375" customWidth="1"/>
    <col min="3" max="3" width="12.140625" customWidth="1"/>
    <col min="4" max="4" width="14.85546875" customWidth="1"/>
    <col min="5" max="5" width="41.5703125" customWidth="1"/>
    <col min="6" max="6" width="45" bestFit="1" customWidth="1"/>
    <col min="7" max="7" width="26.42578125" customWidth="1"/>
    <col min="8" max="8" width="12.140625" customWidth="1"/>
    <col min="9" max="10" width="10.42578125" customWidth="1"/>
    <col min="11" max="11" width="15.5703125" customWidth="1"/>
    <col min="12" max="12" width="17.85546875" customWidth="1"/>
  </cols>
  <sheetData>
    <row r="2" spans="2:12" s="1" customFormat="1" ht="20.25" x14ac:dyDescent="0.3">
      <c r="B2" s="64"/>
      <c r="C2" s="65"/>
      <c r="D2" s="65"/>
      <c r="E2" s="65"/>
      <c r="F2" s="67" t="s">
        <v>133</v>
      </c>
      <c r="G2" s="65"/>
      <c r="H2" s="65"/>
      <c r="I2" s="65"/>
      <c r="J2" s="65"/>
      <c r="K2" s="65"/>
      <c r="L2" s="66"/>
    </row>
    <row r="3" spans="2:12" s="2" customFormat="1" ht="38.25" x14ac:dyDescent="0.25">
      <c r="B3" s="63" t="s">
        <v>93</v>
      </c>
      <c r="C3" s="63" t="s">
        <v>94</v>
      </c>
      <c r="D3" s="63" t="s">
        <v>95</v>
      </c>
      <c r="E3" s="63" t="s">
        <v>96</v>
      </c>
      <c r="F3" s="63" t="s">
        <v>97</v>
      </c>
      <c r="G3" s="63" t="s">
        <v>98</v>
      </c>
      <c r="H3" s="63" t="s">
        <v>99</v>
      </c>
      <c r="I3" s="63" t="s">
        <v>100</v>
      </c>
      <c r="J3" s="63" t="s">
        <v>101</v>
      </c>
      <c r="K3" s="63" t="s">
        <v>102</v>
      </c>
      <c r="L3" s="63" t="s">
        <v>103</v>
      </c>
    </row>
    <row r="4" spans="2:12" s="3" customFormat="1" ht="15" customHeight="1" x14ac:dyDescent="0.2">
      <c r="B4" s="6" t="s">
        <v>128</v>
      </c>
      <c r="C4" s="4" t="s">
        <v>106</v>
      </c>
      <c r="D4" s="5">
        <v>15</v>
      </c>
      <c r="E4" s="6" t="s">
        <v>113</v>
      </c>
      <c r="F4" s="7" t="s">
        <v>119</v>
      </c>
      <c r="G4" s="7" t="s">
        <v>105</v>
      </c>
      <c r="H4" s="8">
        <v>75503260</v>
      </c>
      <c r="I4" s="8" t="s">
        <v>104</v>
      </c>
      <c r="J4" s="8" t="s">
        <v>124</v>
      </c>
      <c r="K4" s="4" t="s">
        <v>123</v>
      </c>
      <c r="L4" s="9"/>
    </row>
    <row r="5" spans="2:12" s="3" customFormat="1" ht="15" customHeight="1" x14ac:dyDescent="0.2">
      <c r="B5" s="6" t="s">
        <v>127</v>
      </c>
      <c r="C5" s="4" t="s">
        <v>106</v>
      </c>
      <c r="D5" s="5">
        <v>953</v>
      </c>
      <c r="E5" s="6" t="s">
        <v>111</v>
      </c>
      <c r="F5" s="7" t="s">
        <v>117</v>
      </c>
      <c r="G5" s="7" t="s">
        <v>107</v>
      </c>
      <c r="H5" s="8">
        <v>75600000</v>
      </c>
      <c r="I5" s="8" t="s">
        <v>108</v>
      </c>
      <c r="J5" s="8" t="s">
        <v>124</v>
      </c>
      <c r="K5" s="4" t="s">
        <v>123</v>
      </c>
      <c r="L5" s="9"/>
    </row>
    <row r="6" spans="2:12" s="3" customFormat="1" ht="15" customHeight="1" x14ac:dyDescent="0.2">
      <c r="B6" s="6" t="s">
        <v>125</v>
      </c>
      <c r="C6" s="4" t="s">
        <v>106</v>
      </c>
      <c r="D6" s="5">
        <v>1735</v>
      </c>
      <c r="E6" s="6" t="s">
        <v>109</v>
      </c>
      <c r="F6" s="7" t="s">
        <v>115</v>
      </c>
      <c r="G6" s="7" t="s">
        <v>107</v>
      </c>
      <c r="H6" s="8">
        <v>75570000</v>
      </c>
      <c r="I6" s="8" t="s">
        <v>108</v>
      </c>
      <c r="J6" s="8" t="s">
        <v>124</v>
      </c>
      <c r="K6" s="4" t="s">
        <v>123</v>
      </c>
      <c r="L6" s="9"/>
    </row>
    <row r="7" spans="2:12" s="3" customFormat="1" ht="15" customHeight="1" x14ac:dyDescent="0.2">
      <c r="B7" s="6" t="s">
        <v>128</v>
      </c>
      <c r="C7" s="4" t="s">
        <v>106</v>
      </c>
      <c r="D7" s="5">
        <v>3213</v>
      </c>
      <c r="E7" s="6" t="s">
        <v>114</v>
      </c>
      <c r="F7" s="7" t="s">
        <v>120</v>
      </c>
      <c r="G7" s="7" t="s">
        <v>122</v>
      </c>
      <c r="H7" s="8">
        <v>75509873</v>
      </c>
      <c r="I7" s="8" t="s">
        <v>108</v>
      </c>
      <c r="J7" s="8" t="s">
        <v>124</v>
      </c>
      <c r="K7" s="4" t="s">
        <v>123</v>
      </c>
      <c r="L7" s="9"/>
    </row>
    <row r="8" spans="2:12" s="3" customFormat="1" ht="15" customHeight="1" x14ac:dyDescent="0.2">
      <c r="B8" s="6" t="s">
        <v>126</v>
      </c>
      <c r="C8" s="4" t="s">
        <v>106</v>
      </c>
      <c r="D8" s="5">
        <v>4495</v>
      </c>
      <c r="E8" s="6" t="s">
        <v>110</v>
      </c>
      <c r="F8" s="7" t="s">
        <v>116</v>
      </c>
      <c r="G8" s="7" t="s">
        <v>107</v>
      </c>
      <c r="H8" s="8">
        <v>75675000</v>
      </c>
      <c r="I8" s="8" t="s">
        <v>108</v>
      </c>
      <c r="J8" s="8" t="s">
        <v>124</v>
      </c>
      <c r="K8" s="4" t="s">
        <v>123</v>
      </c>
      <c r="L8" s="9"/>
    </row>
    <row r="9" spans="2:12" s="3" customFormat="1" ht="15" customHeight="1" x14ac:dyDescent="0.2">
      <c r="B9" s="6" t="s">
        <v>128</v>
      </c>
      <c r="C9" s="4" t="s">
        <v>106</v>
      </c>
      <c r="D9" s="5">
        <v>4502</v>
      </c>
      <c r="E9" s="6" t="s">
        <v>112</v>
      </c>
      <c r="F9" s="7" t="s">
        <v>118</v>
      </c>
      <c r="G9" s="7" t="s">
        <v>121</v>
      </c>
      <c r="H9" s="8">
        <v>75530275</v>
      </c>
      <c r="I9" s="8" t="s">
        <v>108</v>
      </c>
      <c r="J9" s="8" t="s">
        <v>124</v>
      </c>
      <c r="K9" s="4" t="s">
        <v>123</v>
      </c>
      <c r="L9" s="9"/>
    </row>
    <row r="10" spans="2:12" s="1" customFormat="1" x14ac:dyDescent="0.25">
      <c r="B10"/>
      <c r="C10"/>
      <c r="D10"/>
      <c r="E10"/>
      <c r="F10"/>
      <c r="G10"/>
      <c r="H10"/>
      <c r="I10"/>
      <c r="J10"/>
      <c r="K10"/>
      <c r="L10"/>
    </row>
    <row r="11" spans="2:12" s="1" customFormat="1" x14ac:dyDescent="0.25">
      <c r="B11"/>
      <c r="C11"/>
      <c r="D11"/>
      <c r="E11"/>
      <c r="F11"/>
      <c r="G11"/>
      <c r="H11"/>
      <c r="I11"/>
      <c r="J11"/>
      <c r="K11"/>
      <c r="L11"/>
    </row>
    <row r="12" spans="2:12" s="1" customFormat="1" x14ac:dyDescent="0.25">
      <c r="B12"/>
      <c r="C12"/>
      <c r="D12"/>
      <c r="E12"/>
      <c r="F12"/>
      <c r="G12"/>
      <c r="H12"/>
      <c r="I12"/>
      <c r="J12"/>
      <c r="K12"/>
      <c r="L12"/>
    </row>
    <row r="13" spans="2:12" s="1" customFormat="1" x14ac:dyDescent="0.25">
      <c r="B13"/>
      <c r="C13"/>
      <c r="D13"/>
      <c r="E13"/>
      <c r="F13"/>
      <c r="G13"/>
      <c r="H13"/>
      <c r="I13"/>
      <c r="J13"/>
      <c r="K13"/>
      <c r="L13"/>
    </row>
    <row r="14" spans="2:12" s="1" customFormat="1" x14ac:dyDescent="0.25">
      <c r="B14"/>
      <c r="C14"/>
      <c r="D14"/>
      <c r="E14"/>
      <c r="F14"/>
      <c r="G14"/>
      <c r="H14"/>
      <c r="I14"/>
      <c r="J14"/>
      <c r="K14"/>
      <c r="L14"/>
    </row>
    <row r="15" spans="2:12" s="1" customFormat="1" x14ac:dyDescent="0.25">
      <c r="B15"/>
      <c r="C15"/>
      <c r="D15"/>
      <c r="E15"/>
      <c r="F15"/>
      <c r="G15"/>
      <c r="H15"/>
      <c r="I15"/>
      <c r="J15"/>
      <c r="K15"/>
      <c r="L15"/>
    </row>
    <row r="16" spans="2:12" s="1" customFormat="1" x14ac:dyDescent="0.25">
      <c r="B16"/>
      <c r="C16"/>
      <c r="D16"/>
      <c r="E16"/>
      <c r="F16"/>
      <c r="G16"/>
      <c r="H16"/>
      <c r="I16"/>
      <c r="J16"/>
      <c r="K16"/>
      <c r="L16"/>
    </row>
    <row r="17" spans="2:12" s="1" customFormat="1" x14ac:dyDescent="0.25">
      <c r="B17"/>
      <c r="C17"/>
      <c r="D17"/>
      <c r="E17"/>
      <c r="F17"/>
      <c r="G17"/>
      <c r="H17"/>
      <c r="I17"/>
      <c r="J17"/>
      <c r="K17"/>
      <c r="L17"/>
    </row>
    <row r="18" spans="2:12" s="1" customFormat="1" x14ac:dyDescent="0.25">
      <c r="B18"/>
      <c r="C18"/>
      <c r="D18"/>
      <c r="E18"/>
      <c r="F18"/>
      <c r="G18"/>
      <c r="H18"/>
      <c r="I18"/>
      <c r="J18"/>
      <c r="K18"/>
      <c r="L18"/>
    </row>
    <row r="19" spans="2:12" s="1" customFormat="1" x14ac:dyDescent="0.25">
      <c r="B19"/>
      <c r="C19"/>
      <c r="D19"/>
      <c r="E19"/>
      <c r="F19"/>
      <c r="G19"/>
      <c r="H19"/>
      <c r="I19"/>
      <c r="J19"/>
      <c r="K19"/>
      <c r="L19"/>
    </row>
    <row r="20" spans="2:12" s="1" customFormat="1" x14ac:dyDescent="0.25">
      <c r="B20"/>
      <c r="C20"/>
      <c r="D20"/>
      <c r="E20"/>
      <c r="F20"/>
      <c r="G20"/>
      <c r="H20"/>
      <c r="I20"/>
      <c r="J20"/>
      <c r="K20"/>
      <c r="L20"/>
    </row>
    <row r="21" spans="2:12" s="1" customFormat="1" x14ac:dyDescent="0.25">
      <c r="B21"/>
      <c r="C21"/>
      <c r="D21"/>
      <c r="E21"/>
      <c r="F21"/>
      <c r="G21"/>
      <c r="H21"/>
      <c r="I21"/>
      <c r="J21"/>
      <c r="K21"/>
      <c r="L21"/>
    </row>
    <row r="22" spans="2:12" s="1" customFormat="1" x14ac:dyDescent="0.25">
      <c r="B22"/>
      <c r="C22"/>
      <c r="D22"/>
      <c r="E22"/>
      <c r="F22"/>
      <c r="G22"/>
      <c r="H22"/>
      <c r="I22"/>
      <c r="J22"/>
      <c r="K22"/>
      <c r="L22"/>
    </row>
    <row r="23" spans="2:12" s="1" customFormat="1" x14ac:dyDescent="0.25">
      <c r="B23"/>
      <c r="C23"/>
      <c r="D23"/>
      <c r="E23"/>
      <c r="F23"/>
      <c r="G23"/>
      <c r="H23"/>
      <c r="I23"/>
      <c r="J23"/>
      <c r="K23"/>
      <c r="L23"/>
    </row>
    <row r="24" spans="2:12" s="1" customFormat="1" x14ac:dyDescent="0.25">
      <c r="B24"/>
      <c r="C24"/>
      <c r="D24"/>
      <c r="E24"/>
      <c r="F24"/>
      <c r="G24"/>
      <c r="H24"/>
      <c r="I24"/>
      <c r="J24"/>
      <c r="K24"/>
      <c r="L24"/>
    </row>
    <row r="25" spans="2:12" s="1" customFormat="1" x14ac:dyDescent="0.25">
      <c r="B25"/>
      <c r="C25"/>
      <c r="D25"/>
      <c r="E25"/>
      <c r="F25"/>
      <c r="G25"/>
      <c r="H25"/>
      <c r="I25"/>
      <c r="J25"/>
      <c r="K25"/>
      <c r="L25"/>
    </row>
    <row r="26" spans="2:12" s="1" customFormat="1" x14ac:dyDescent="0.25">
      <c r="B26"/>
      <c r="C26"/>
      <c r="D26"/>
      <c r="E26"/>
      <c r="F26"/>
      <c r="G26"/>
      <c r="H26"/>
      <c r="I26"/>
      <c r="J26"/>
      <c r="K26"/>
      <c r="L26"/>
    </row>
    <row r="27" spans="2:12" s="1" customFormat="1" x14ac:dyDescent="0.25">
      <c r="B27"/>
      <c r="C27"/>
      <c r="D27"/>
      <c r="E27"/>
      <c r="F27"/>
      <c r="G27"/>
      <c r="H27"/>
      <c r="I27"/>
      <c r="J27"/>
      <c r="K27"/>
      <c r="L27"/>
    </row>
    <row r="28" spans="2:12" s="1" customFormat="1" x14ac:dyDescent="0.25">
      <c r="B28"/>
      <c r="C28"/>
      <c r="D28"/>
      <c r="E28"/>
      <c r="F28"/>
      <c r="G28"/>
      <c r="H28"/>
      <c r="I28"/>
      <c r="J28"/>
      <c r="K28"/>
      <c r="L28"/>
    </row>
    <row r="29" spans="2:12" s="1" customFormat="1" x14ac:dyDescent="0.25">
      <c r="B29"/>
      <c r="C29"/>
      <c r="D29"/>
      <c r="E29"/>
      <c r="F29"/>
      <c r="G29"/>
      <c r="H29"/>
      <c r="I29"/>
      <c r="J29"/>
      <c r="K29"/>
      <c r="L29"/>
    </row>
    <row r="30" spans="2:12" s="1" customFormat="1" x14ac:dyDescent="0.25">
      <c r="B30"/>
      <c r="C30"/>
      <c r="D30"/>
      <c r="E30"/>
      <c r="F30"/>
      <c r="G30"/>
      <c r="H30"/>
      <c r="I30"/>
      <c r="J30"/>
      <c r="K30"/>
      <c r="L30"/>
    </row>
    <row r="31" spans="2:12" s="1" customFormat="1" x14ac:dyDescent="0.25">
      <c r="B31"/>
      <c r="C31"/>
      <c r="D31"/>
      <c r="E31"/>
      <c r="F31"/>
      <c r="G31"/>
      <c r="H31"/>
      <c r="I31"/>
      <c r="J31"/>
      <c r="K31"/>
      <c r="L31"/>
    </row>
    <row r="32" spans="2:12" s="1" customFormat="1" x14ac:dyDescent="0.25">
      <c r="B32"/>
      <c r="C32"/>
      <c r="D32"/>
      <c r="E32"/>
      <c r="F32"/>
      <c r="G32"/>
      <c r="H32"/>
      <c r="I32"/>
      <c r="J32"/>
      <c r="K32"/>
      <c r="L32"/>
    </row>
    <row r="33" spans="2:12" s="1" customFormat="1" x14ac:dyDescent="0.25">
      <c r="B33"/>
      <c r="C33"/>
      <c r="D33"/>
      <c r="E33"/>
      <c r="F33"/>
      <c r="G33"/>
      <c r="H33"/>
      <c r="I33"/>
      <c r="J33"/>
      <c r="K33"/>
      <c r="L33"/>
    </row>
    <row r="34" spans="2:12" s="1" customFormat="1" x14ac:dyDescent="0.25">
      <c r="B34"/>
      <c r="C34"/>
      <c r="D34"/>
      <c r="E34"/>
      <c r="F34"/>
      <c r="G34"/>
      <c r="H34"/>
      <c r="I34"/>
      <c r="J34"/>
      <c r="K34"/>
      <c r="L34"/>
    </row>
    <row r="35" spans="2:12" s="1" customFormat="1" x14ac:dyDescent="0.25">
      <c r="B35"/>
      <c r="C35"/>
      <c r="D35"/>
      <c r="E35"/>
      <c r="F35"/>
      <c r="G35"/>
      <c r="H35"/>
      <c r="I35"/>
      <c r="J35"/>
      <c r="K35"/>
      <c r="L35"/>
    </row>
    <row r="36" spans="2:12" s="1" customFormat="1" x14ac:dyDescent="0.25">
      <c r="B36"/>
      <c r="C36"/>
      <c r="D36"/>
      <c r="E36"/>
      <c r="F36"/>
      <c r="G36"/>
      <c r="H36"/>
      <c r="I36"/>
      <c r="J36"/>
      <c r="K36"/>
      <c r="L36"/>
    </row>
    <row r="37" spans="2:12" s="1" customFormat="1" x14ac:dyDescent="0.25">
      <c r="B37"/>
      <c r="C37"/>
      <c r="D37"/>
      <c r="E37"/>
      <c r="F37"/>
      <c r="G37"/>
      <c r="H37"/>
      <c r="I37"/>
      <c r="J37"/>
      <c r="K37"/>
      <c r="L37"/>
    </row>
    <row r="38" spans="2:12" s="1" customFormat="1" x14ac:dyDescent="0.25">
      <c r="B38"/>
      <c r="C38"/>
      <c r="D38"/>
      <c r="E38"/>
      <c r="F38"/>
      <c r="G38"/>
      <c r="H38"/>
      <c r="I38"/>
      <c r="J38"/>
      <c r="K38"/>
      <c r="L38"/>
    </row>
    <row r="39" spans="2:12" s="1" customFormat="1" x14ac:dyDescent="0.25">
      <c r="B39"/>
      <c r="C39"/>
      <c r="D39"/>
      <c r="E39"/>
      <c r="F39"/>
      <c r="G39"/>
      <c r="H39"/>
      <c r="I39"/>
      <c r="J39"/>
      <c r="K39"/>
      <c r="L39"/>
    </row>
    <row r="40" spans="2:12" s="1" customFormat="1" x14ac:dyDescent="0.25">
      <c r="B40"/>
      <c r="C40"/>
      <c r="D40"/>
      <c r="E40"/>
      <c r="F40"/>
      <c r="G40"/>
      <c r="H40"/>
      <c r="I40"/>
      <c r="J40"/>
      <c r="K40"/>
      <c r="L40"/>
    </row>
    <row r="41" spans="2:12" s="1" customFormat="1" x14ac:dyDescent="0.25">
      <c r="B41"/>
      <c r="C41"/>
      <c r="D41"/>
      <c r="E41"/>
      <c r="F41"/>
      <c r="G41"/>
      <c r="H41"/>
      <c r="I41"/>
      <c r="J41"/>
      <c r="K41"/>
      <c r="L41"/>
    </row>
    <row r="42" spans="2:12" s="1" customFormat="1" x14ac:dyDescent="0.25">
      <c r="B42"/>
      <c r="C42"/>
      <c r="D42"/>
      <c r="E42"/>
      <c r="F42"/>
      <c r="G42"/>
      <c r="H42"/>
      <c r="I42"/>
      <c r="J42"/>
      <c r="K42"/>
      <c r="L42"/>
    </row>
    <row r="43" spans="2:12" s="1" customFormat="1" x14ac:dyDescent="0.25">
      <c r="B43"/>
      <c r="C43"/>
      <c r="D43"/>
      <c r="E43"/>
      <c r="F43"/>
      <c r="G43"/>
      <c r="H43"/>
      <c r="I43"/>
      <c r="J43"/>
      <c r="K43"/>
      <c r="L43"/>
    </row>
    <row r="44" spans="2:12" s="1" customFormat="1" x14ac:dyDescent="0.25">
      <c r="B44"/>
      <c r="C44"/>
      <c r="D44"/>
      <c r="E44"/>
      <c r="F44"/>
      <c r="G44"/>
      <c r="H44"/>
      <c r="I44"/>
      <c r="J44"/>
      <c r="K44"/>
      <c r="L44"/>
    </row>
    <row r="45" spans="2:12" s="1" customFormat="1" x14ac:dyDescent="0.25">
      <c r="B45"/>
      <c r="C45"/>
      <c r="D45"/>
      <c r="E45"/>
      <c r="F45"/>
      <c r="G45"/>
      <c r="H45"/>
      <c r="I45"/>
      <c r="J45"/>
      <c r="K45"/>
      <c r="L45"/>
    </row>
    <row r="46" spans="2:12" s="1" customFormat="1" x14ac:dyDescent="0.25">
      <c r="B46"/>
      <c r="C46"/>
      <c r="D46"/>
      <c r="E46"/>
      <c r="F46"/>
      <c r="G46"/>
      <c r="H46"/>
      <c r="I46"/>
      <c r="J46"/>
      <c r="K46"/>
      <c r="L46"/>
    </row>
    <row r="47" spans="2:12" s="1" customFormat="1" x14ac:dyDescent="0.25">
      <c r="B47"/>
      <c r="C47"/>
      <c r="D47"/>
      <c r="E47"/>
      <c r="F47"/>
      <c r="G47"/>
      <c r="H47"/>
      <c r="I47"/>
      <c r="J47"/>
      <c r="K47"/>
      <c r="L47"/>
    </row>
    <row r="48" spans="2:12" s="1" customFormat="1" x14ac:dyDescent="0.25">
      <c r="B48"/>
      <c r="C48"/>
      <c r="D48"/>
      <c r="E48"/>
      <c r="F48"/>
      <c r="G48"/>
      <c r="H48"/>
      <c r="I48"/>
      <c r="J48"/>
      <c r="K48"/>
      <c r="L48"/>
    </row>
    <row r="49" spans="2:12" s="1" customFormat="1" x14ac:dyDescent="0.25">
      <c r="B49"/>
      <c r="C49"/>
      <c r="D49"/>
      <c r="E49"/>
      <c r="F49"/>
      <c r="G49"/>
      <c r="H49"/>
      <c r="I49"/>
      <c r="J49"/>
      <c r="K49"/>
      <c r="L49"/>
    </row>
    <row r="50" spans="2:12" s="1" customFormat="1" x14ac:dyDescent="0.25">
      <c r="B50"/>
      <c r="C50"/>
      <c r="D50"/>
      <c r="E50"/>
      <c r="F50"/>
      <c r="G50"/>
      <c r="H50"/>
      <c r="I50"/>
      <c r="J50"/>
      <c r="K50"/>
      <c r="L50"/>
    </row>
    <row r="51" spans="2:12" s="1" customFormat="1" x14ac:dyDescent="0.25">
      <c r="B51"/>
      <c r="C51"/>
      <c r="D51"/>
      <c r="E51"/>
      <c r="F51"/>
      <c r="G51"/>
      <c r="H51"/>
      <c r="I51"/>
      <c r="J51"/>
      <c r="K51"/>
      <c r="L51"/>
    </row>
    <row r="52" spans="2:12" s="1" customFormat="1" x14ac:dyDescent="0.25">
      <c r="B52"/>
      <c r="C52"/>
      <c r="D52"/>
      <c r="E52"/>
      <c r="F52"/>
      <c r="G52"/>
      <c r="H52"/>
      <c r="I52"/>
      <c r="J52"/>
      <c r="K52"/>
      <c r="L52"/>
    </row>
    <row r="53" spans="2:12" s="1" customFormat="1" x14ac:dyDescent="0.25">
      <c r="B53"/>
      <c r="C53"/>
      <c r="D53"/>
      <c r="E53"/>
      <c r="F53"/>
      <c r="G53"/>
      <c r="H53"/>
      <c r="I53"/>
      <c r="J53"/>
      <c r="K53"/>
      <c r="L53"/>
    </row>
    <row r="54" spans="2:12" s="1" customFormat="1" x14ac:dyDescent="0.25">
      <c r="B54"/>
      <c r="C54"/>
      <c r="D54"/>
      <c r="E54"/>
      <c r="F54"/>
      <c r="G54"/>
      <c r="H54"/>
      <c r="I54"/>
      <c r="J54"/>
      <c r="K54"/>
      <c r="L54"/>
    </row>
    <row r="55" spans="2:12" s="1" customFormat="1" x14ac:dyDescent="0.25">
      <c r="B55"/>
      <c r="C55"/>
      <c r="D55"/>
      <c r="E55"/>
      <c r="F55"/>
      <c r="G55"/>
      <c r="H55"/>
      <c r="I55"/>
      <c r="J55"/>
      <c r="K55"/>
      <c r="L55"/>
    </row>
    <row r="56" spans="2:12" s="1" customFormat="1" x14ac:dyDescent="0.25">
      <c r="B56"/>
      <c r="C56"/>
      <c r="D56"/>
      <c r="E56"/>
      <c r="F56"/>
      <c r="G56"/>
      <c r="H56"/>
      <c r="I56"/>
      <c r="J56"/>
      <c r="K56"/>
      <c r="L56"/>
    </row>
    <row r="57" spans="2:12" s="1" customFormat="1" x14ac:dyDescent="0.25">
      <c r="B57"/>
      <c r="C57"/>
      <c r="D57"/>
      <c r="E57"/>
      <c r="F57"/>
      <c r="G57"/>
      <c r="H57"/>
      <c r="I57"/>
      <c r="J57"/>
      <c r="K57"/>
      <c r="L57"/>
    </row>
    <row r="58" spans="2:12" s="1" customFormat="1" x14ac:dyDescent="0.25">
      <c r="B58"/>
      <c r="C58"/>
      <c r="D58"/>
      <c r="E58"/>
      <c r="F58"/>
      <c r="G58"/>
      <c r="H58"/>
      <c r="I58"/>
      <c r="J58"/>
      <c r="K58"/>
      <c r="L58"/>
    </row>
    <row r="59" spans="2:12" s="1" customFormat="1" x14ac:dyDescent="0.25">
      <c r="B59"/>
      <c r="C59"/>
      <c r="D59"/>
      <c r="E59"/>
      <c r="F59"/>
      <c r="G59"/>
      <c r="H59"/>
      <c r="I59"/>
      <c r="J59"/>
      <c r="K59"/>
      <c r="L59"/>
    </row>
    <row r="60" spans="2:12" s="1" customFormat="1" x14ac:dyDescent="0.25">
      <c r="B60"/>
      <c r="C60"/>
      <c r="D60"/>
      <c r="E60"/>
      <c r="F60"/>
      <c r="G60"/>
      <c r="H60"/>
      <c r="I60"/>
      <c r="J60"/>
      <c r="K60"/>
      <c r="L60"/>
    </row>
    <row r="61" spans="2:12" s="1" customFormat="1" x14ac:dyDescent="0.25">
      <c r="B61"/>
      <c r="C61"/>
      <c r="D61"/>
      <c r="E61"/>
      <c r="F61"/>
      <c r="G61"/>
      <c r="H61"/>
      <c r="I61"/>
      <c r="J61"/>
      <c r="K61"/>
      <c r="L61"/>
    </row>
    <row r="62" spans="2:12" s="1" customFormat="1" x14ac:dyDescent="0.25">
      <c r="B62"/>
      <c r="C62"/>
      <c r="D62"/>
      <c r="E62"/>
      <c r="F62"/>
      <c r="G62"/>
      <c r="H62"/>
      <c r="I62"/>
      <c r="J62"/>
      <c r="K62"/>
      <c r="L62"/>
    </row>
    <row r="63" spans="2:12" s="1" customFormat="1" x14ac:dyDescent="0.25">
      <c r="B63"/>
      <c r="C63"/>
      <c r="D63"/>
      <c r="E63"/>
      <c r="F63"/>
      <c r="G63"/>
      <c r="H63"/>
      <c r="I63"/>
      <c r="J63"/>
      <c r="K63"/>
      <c r="L63"/>
    </row>
    <row r="64" spans="2:12" s="1" customFormat="1" x14ac:dyDescent="0.25">
      <c r="B64"/>
      <c r="C64"/>
      <c r="D64"/>
      <c r="E64"/>
      <c r="F64"/>
      <c r="G64"/>
      <c r="H64"/>
      <c r="I64"/>
      <c r="J64"/>
      <c r="K64"/>
      <c r="L64"/>
    </row>
    <row r="65" spans="2:12" s="1" customFormat="1" x14ac:dyDescent="0.25">
      <c r="B65"/>
      <c r="C65"/>
      <c r="D65"/>
      <c r="E65"/>
      <c r="F65"/>
      <c r="G65"/>
      <c r="H65"/>
      <c r="I65"/>
      <c r="J65"/>
      <c r="K65"/>
      <c r="L65"/>
    </row>
    <row r="66" spans="2:12" s="1" customFormat="1" x14ac:dyDescent="0.25">
      <c r="B66"/>
      <c r="C66"/>
      <c r="D66"/>
      <c r="E66"/>
      <c r="F66"/>
      <c r="G66"/>
      <c r="H66"/>
      <c r="I66"/>
      <c r="J66"/>
      <c r="K66"/>
      <c r="L66"/>
    </row>
    <row r="67" spans="2:12" s="1" customFormat="1" x14ac:dyDescent="0.25">
      <c r="B67"/>
      <c r="C67"/>
      <c r="D67"/>
      <c r="E67"/>
      <c r="F67"/>
      <c r="G67"/>
      <c r="H67"/>
      <c r="I67"/>
      <c r="J67"/>
      <c r="K67"/>
      <c r="L67"/>
    </row>
    <row r="68" spans="2:12" s="1" customFormat="1" x14ac:dyDescent="0.25">
      <c r="B68"/>
      <c r="C68"/>
      <c r="D68"/>
      <c r="E68"/>
      <c r="F68"/>
      <c r="G68"/>
      <c r="H68"/>
      <c r="I68"/>
      <c r="J68"/>
      <c r="K68"/>
      <c r="L68"/>
    </row>
    <row r="69" spans="2:12" s="1" customFormat="1" x14ac:dyDescent="0.25">
      <c r="B69"/>
      <c r="C69"/>
      <c r="D69"/>
      <c r="E69"/>
      <c r="F69"/>
      <c r="G69"/>
      <c r="H69"/>
      <c r="I69"/>
      <c r="J69"/>
      <c r="K69"/>
      <c r="L69"/>
    </row>
    <row r="70" spans="2:12" s="1" customFormat="1" x14ac:dyDescent="0.25">
      <c r="B70"/>
      <c r="C70"/>
      <c r="D70"/>
      <c r="E70"/>
      <c r="F70"/>
      <c r="G70"/>
      <c r="H70"/>
      <c r="I70"/>
      <c r="J70"/>
      <c r="K70"/>
      <c r="L70"/>
    </row>
    <row r="71" spans="2:12" s="1" customFormat="1" x14ac:dyDescent="0.25">
      <c r="B71"/>
      <c r="C71"/>
      <c r="D71"/>
      <c r="E71"/>
      <c r="F71"/>
      <c r="G71"/>
      <c r="H71"/>
      <c r="I71"/>
      <c r="J71"/>
      <c r="K71"/>
      <c r="L71"/>
    </row>
    <row r="72" spans="2:12" s="1" customFormat="1" x14ac:dyDescent="0.25">
      <c r="B72"/>
      <c r="C72"/>
      <c r="D72"/>
      <c r="E72"/>
      <c r="F72"/>
      <c r="G72"/>
      <c r="H72"/>
      <c r="I72"/>
      <c r="J72"/>
      <c r="K72"/>
      <c r="L72"/>
    </row>
    <row r="73" spans="2:12" s="1" customFormat="1" x14ac:dyDescent="0.25">
      <c r="B73"/>
      <c r="C73"/>
      <c r="D73"/>
      <c r="E73"/>
      <c r="F73"/>
      <c r="G73"/>
      <c r="H73"/>
      <c r="I73"/>
      <c r="J73"/>
      <c r="K73"/>
      <c r="L73"/>
    </row>
    <row r="74" spans="2:12" s="1" customFormat="1" x14ac:dyDescent="0.25">
      <c r="B74"/>
      <c r="C74"/>
      <c r="D74"/>
      <c r="E74"/>
      <c r="F74"/>
      <c r="G74"/>
      <c r="H74"/>
      <c r="I74"/>
      <c r="J74"/>
      <c r="K74"/>
      <c r="L74"/>
    </row>
    <row r="75" spans="2:12" s="1" customFormat="1" x14ac:dyDescent="0.25">
      <c r="B75"/>
      <c r="C75"/>
      <c r="D75"/>
      <c r="E75"/>
      <c r="F75"/>
      <c r="G75"/>
      <c r="H75"/>
      <c r="I75"/>
      <c r="J75"/>
      <c r="K75"/>
      <c r="L75"/>
    </row>
    <row r="76" spans="2:12" s="1" customFormat="1" x14ac:dyDescent="0.25">
      <c r="B76"/>
      <c r="C76"/>
      <c r="D76"/>
      <c r="E76"/>
      <c r="F76"/>
      <c r="G76"/>
      <c r="H76"/>
      <c r="I76"/>
      <c r="J76"/>
      <c r="K76"/>
      <c r="L76"/>
    </row>
    <row r="77" spans="2:12" s="1" customFormat="1" x14ac:dyDescent="0.25">
      <c r="B77"/>
      <c r="C77"/>
      <c r="D77"/>
      <c r="E77"/>
      <c r="F77"/>
      <c r="G77"/>
      <c r="H77"/>
      <c r="I77"/>
      <c r="J77"/>
      <c r="K77"/>
      <c r="L77"/>
    </row>
  </sheetData>
  <sortState xmlns:xlrd2="http://schemas.microsoft.com/office/spreadsheetml/2017/richdata2" ref="B4:K9">
    <sortCondition descending="1" ref="B4:B9"/>
    <sortCondition ref="D4:D9"/>
  </sortState>
  <conditionalFormatting sqref="K3:L4 L5:L9">
    <cfRule type="cellIs" dxfId="1" priority="3" operator="equal">
      <formula>"NÃO"</formula>
    </cfRule>
  </conditionalFormatting>
  <conditionalFormatting sqref="K5:K9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23cba12a0f1650fa8792ac40a47fff39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072b03c4aa16f0d5f2ef0a78a3fd6766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37061bd4-4e0e-42de-a138-4f29d9d63d59"/>
    <ds:schemaRef ds:uri="http://schemas.microsoft.com/sharepoint/v3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5ac8601b-3a8b-4d4e-8f3b-bcae1a8fb43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159F691-F67C-4B48-A0BC-A9B84B9CEB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LISTAS</vt:lpstr>
      <vt:lpstr>Agência</vt:lpstr>
      <vt:lpstr>REL UNID 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Jorge Medeiros Junior</cp:lastModifiedBy>
  <cp:revision/>
  <dcterms:created xsi:type="dcterms:W3CDTF">2017-01-10T20:45:39Z</dcterms:created>
  <dcterms:modified xsi:type="dcterms:W3CDTF">2024-05-20T17:38:44Z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2024-02-26T15:56:56Z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3d8c4caa-ec4f-4e93-88c2-b6abff43c60c</vt:lpwstr>
  </property>
  <property fmtid="{D5CDD505-2E9C-101B-9397-08002B2CF9AE}" pid="10" name="MSIP_Label_fde7aacd-7cc4-4c31-9e6f-7ef306428f09_ContentBits">
    <vt:lpwstr>1</vt:lpwstr>
  </property>
</Properties>
</file>